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mc:AlternateContent xmlns:mc="http://schemas.openxmlformats.org/markup-compatibility/2006">
    <mc:Choice Requires="x15">
      <x15ac:absPath xmlns:x15ac="http://schemas.microsoft.com/office/spreadsheetml/2010/11/ac" url="C:\Users\guoyu\Desktop\20230313课外学分再次统计\新建文件夹3\"/>
    </mc:Choice>
  </mc:AlternateContent>
  <xr:revisionPtr revIDLastSave="0" documentId="13_ncr:1_{AEE87F22-6BC1-4C7A-BD0D-465E80648E20}" xr6:coauthVersionLast="36" xr6:coauthVersionMax="36" xr10:uidLastSave="{00000000-0000-0000-0000-000000000000}"/>
  <bookViews>
    <workbookView xWindow="0" yWindow="0" windowWidth="23040" windowHeight="9156" xr2:uid="{00000000-000D-0000-FFFF-FFFF00000000}"/>
  </bookViews>
  <sheets>
    <sheet name="20192731" sheetId="2" r:id="rId1"/>
    <sheet name="Sheet1" sheetId="3" r:id="rId2"/>
  </sheets>
  <externalReferences>
    <externalReference r:id="rId3"/>
  </externalReferences>
  <calcPr calcId="181029"/>
</workbook>
</file>

<file path=xl/calcChain.xml><?xml version="1.0" encoding="utf-8"?>
<calcChain xmlns="http://schemas.openxmlformats.org/spreadsheetml/2006/main">
  <c r="J3" i="2" l="1"/>
  <c r="D32" i="3" l="1"/>
  <c r="D31" i="3"/>
  <c r="D30" i="3"/>
  <c r="D29" i="3"/>
  <c r="D28" i="3"/>
  <c r="D27" i="3"/>
  <c r="D26" i="3"/>
  <c r="D25" i="3"/>
  <c r="D24" i="3"/>
  <c r="D23" i="3"/>
  <c r="D22" i="3"/>
  <c r="D21" i="3"/>
  <c r="D20" i="3"/>
  <c r="D19" i="3"/>
  <c r="D18" i="3"/>
  <c r="D17" i="3"/>
  <c r="D16" i="3"/>
  <c r="D15" i="3"/>
  <c r="D14" i="3"/>
  <c r="D13" i="3"/>
  <c r="D12" i="3"/>
  <c r="D11" i="3"/>
  <c r="D10" i="3"/>
  <c r="D9" i="3"/>
  <c r="D8" i="3"/>
  <c r="D7" i="3"/>
  <c r="D6" i="3"/>
  <c r="D5" i="3"/>
  <c r="D4" i="3"/>
  <c r="D3" i="3"/>
  <c r="J184" i="2" l="1"/>
  <c r="J180" i="2"/>
  <c r="J175" i="2"/>
  <c r="J145" i="2"/>
  <c r="J105" i="2"/>
  <c r="J87" i="2"/>
  <c r="J80" i="2"/>
  <c r="J65" i="2"/>
  <c r="J59" i="2"/>
  <c r="J54" i="2"/>
  <c r="J32" i="2"/>
</calcChain>
</file>

<file path=xl/sharedStrings.xml><?xml version="1.0" encoding="utf-8"?>
<sst xmlns="http://schemas.openxmlformats.org/spreadsheetml/2006/main" count="1045" uniqueCount="264">
  <si>
    <t>湖州学院大学生课外学分认定汇总表</t>
  </si>
  <si>
    <t>序号</t>
  </si>
  <si>
    <t>学院</t>
  </si>
  <si>
    <t>学号</t>
  </si>
  <si>
    <t>姓名</t>
  </si>
  <si>
    <t>班级</t>
  </si>
  <si>
    <t>项目类别</t>
  </si>
  <si>
    <t>申请认定信息</t>
  </si>
  <si>
    <t>申请认定
学分</t>
  </si>
  <si>
    <t>学院
审核学分</t>
  </si>
  <si>
    <t>汇总</t>
  </si>
  <si>
    <t>备注</t>
  </si>
  <si>
    <t>电子信息学院</t>
  </si>
  <si>
    <t>朱泽睿</t>
  </si>
  <si>
    <t>社会实践</t>
  </si>
  <si>
    <t>缺材料</t>
  </si>
  <si>
    <t>学科竞赛</t>
  </si>
  <si>
    <t>省级：浙江省2020年浙江省大学生物理创新（理论）竞赛三等奖</t>
  </si>
  <si>
    <t>有证明</t>
  </si>
  <si>
    <t>省级：浙江省2020年浙江省第十一届大学生物理科技创新竞赛三等奖</t>
  </si>
  <si>
    <t>专利申请</t>
  </si>
  <si>
    <t>计算机软件著作权：石墨实验室APP</t>
  </si>
  <si>
    <t>科研获奖</t>
  </si>
  <si>
    <t>2022年湖州学院光电设计大赛三等奖</t>
  </si>
  <si>
    <t xml:space="preserve">学术、训练活动
</t>
  </si>
  <si>
    <t>学术讲座：参加二级学院院级以上组织讲座，每参加4次，完成相关材料：2022年4月27日参加主题：在电子与信息的世界遨游。2022年5月19日晚上18时，参加主题：为拓宽就业渠道，提高就业指导课成效，理工学院特举办杭州地区专场宣讲会。2022年5月04日“湖州知多少”知识竞赛。2022年9月16日青年人才招引“再出征”暨”看见“青创新城建设启动仪式。</t>
  </si>
  <si>
    <t>鲁思阳</t>
  </si>
  <si>
    <t>考级考证</t>
  </si>
  <si>
    <t>网络营销三级专项职业技能证书</t>
  </si>
  <si>
    <t>考研</t>
  </si>
  <si>
    <t>2023年考研报名</t>
  </si>
  <si>
    <t>2019-2020年三星寝室</t>
  </si>
  <si>
    <t>陈家辉</t>
  </si>
  <si>
    <t xml:space="preserve">2022年11月3日至2023年1月12日暑期专业实习
</t>
  </si>
  <si>
    <t>入驻创业园；工商注册</t>
  </si>
  <si>
    <t>经典阅读</t>
  </si>
  <si>
    <t>撰写8篇读后感</t>
  </si>
  <si>
    <t>工商注册并获得创业基金资助</t>
  </si>
  <si>
    <t>等级考试</t>
  </si>
  <si>
    <t>参加8次及以上学院及单位的讲座</t>
  </si>
  <si>
    <t>学术、训练活动</t>
  </si>
  <si>
    <t>参加四次讲座；高数竞赛三等奖</t>
  </si>
  <si>
    <t>2022年职业生涯规划大赛二等奖成员</t>
  </si>
  <si>
    <t>宋晨辉</t>
  </si>
  <si>
    <t>无证明</t>
  </si>
  <si>
    <t>创业项目</t>
  </si>
  <si>
    <t>文明寝室</t>
  </si>
  <si>
    <t>班干部</t>
  </si>
  <si>
    <t>学术讲座</t>
  </si>
  <si>
    <t>语言类证书</t>
  </si>
  <si>
    <t>省级</t>
  </si>
  <si>
    <t>市校级</t>
  </si>
  <si>
    <t>文化竞赛</t>
  </si>
  <si>
    <t>科研项目</t>
  </si>
  <si>
    <t>校级</t>
  </si>
  <si>
    <t>冯泽祺</t>
  </si>
  <si>
    <t>可查</t>
  </si>
  <si>
    <t>实习证明</t>
  </si>
  <si>
    <t>参加学校的省测并取得85分以上</t>
  </si>
  <si>
    <t>重复</t>
  </si>
  <si>
    <t>湖州学院2022年职业生涯规划大赛二等奖成员</t>
  </si>
  <si>
    <t>参加4次及以上学院及单位的讲座；参加学校的省测并取得85分以上</t>
  </si>
  <si>
    <t>李浩</t>
  </si>
  <si>
    <t>徐杰</t>
  </si>
  <si>
    <t>艺术竞赛</t>
  </si>
  <si>
    <t>获得哇哈哈营销教育实践基地活动第十四届营销大赛实践比赛三等奖</t>
  </si>
  <si>
    <t>2019-2020第一学期获得三星级文明寝室</t>
  </si>
  <si>
    <t>参加考研</t>
  </si>
  <si>
    <t>志愿者活动时长达105小时；</t>
  </si>
  <si>
    <t>暑期相关专业实习</t>
  </si>
  <si>
    <t>体育竞赛</t>
  </si>
  <si>
    <t>运动会跳远比赛第三名</t>
  </si>
  <si>
    <t>学术训练活动</t>
  </si>
  <si>
    <t>参加四次讲座</t>
  </si>
  <si>
    <t>工商注册</t>
  </si>
  <si>
    <t>发表论文（作品）</t>
  </si>
  <si>
    <t>发表一般刊物</t>
  </si>
  <si>
    <t>非师范类专业二乙普通话证书</t>
  </si>
  <si>
    <t>徐丰</t>
  </si>
  <si>
    <t>工商注册2次</t>
  </si>
  <si>
    <t>2020年湖州学院挑战杯大学生创业计划三等奖</t>
  </si>
  <si>
    <t>申请专利</t>
  </si>
  <si>
    <t>计算机软件著作权2个</t>
  </si>
  <si>
    <t>参加网络营销创业培训8周以上、参加4次学院及以上单位学术讲座</t>
  </si>
  <si>
    <t>杨俊</t>
  </si>
  <si>
    <t>湖州学院2021年“互联网+”大学生创新创业大赛一等奖</t>
  </si>
  <si>
    <t>有证书</t>
  </si>
  <si>
    <t>2022年湖州学院第一届“挑战杯”大学生创业计划大赛二等奖</t>
  </si>
  <si>
    <t>报名考研</t>
  </si>
  <si>
    <t>参加二级学院院级以上组织讲座4次</t>
  </si>
  <si>
    <t>课外活动</t>
  </si>
  <si>
    <t>暑期《第十七届全国大学生智能汽车竞赛浙江省分赛区》志愿者</t>
  </si>
  <si>
    <t>李卓雅</t>
  </si>
  <si>
    <t>参加二级学院院级以上组织讲座4次，完成相关材料</t>
  </si>
  <si>
    <t>全国大学外语六级考试425分及以上</t>
  </si>
  <si>
    <t>非师范专业二乙普通话证书</t>
  </si>
  <si>
    <t>2019浙江省物理创新（理论）竞赛三等奖</t>
  </si>
  <si>
    <t>2020浙江省十一届大学生物理科技创新竞赛三等奖</t>
  </si>
  <si>
    <t>2021蓝桥杯c＋＋b组省赛三等奖</t>
  </si>
  <si>
    <t>2022湖州学院第一季挑战杯大学生创业计划竞赛二等奖</t>
  </si>
  <si>
    <t>钟晨阳</t>
  </si>
  <si>
    <t>网络营销三级专项职业证书</t>
  </si>
  <si>
    <t>湖州师范学院求真学院“挑战杯”大学生创业计划竞赛三等奖；湖州学院“互联网+”大学生创新创业大赛一等奖</t>
  </si>
  <si>
    <t>取得两份计算机软件著作权</t>
  </si>
  <si>
    <t>卢海涛</t>
  </si>
  <si>
    <t>校级微积分竞赛三等奖</t>
  </si>
  <si>
    <t>考证考级</t>
  </si>
  <si>
    <t>普通话证书</t>
  </si>
  <si>
    <t>文化艺术竞赛</t>
  </si>
  <si>
    <t>校级开放项目立项优秀、校级开放项目良好（成员）、创新创业项目优胜奖</t>
  </si>
  <si>
    <t>参加各类竞赛三次、省体测训练、考研</t>
  </si>
  <si>
    <t>参加学术讲座四次</t>
  </si>
  <si>
    <t>袁琦</t>
  </si>
  <si>
    <t>普通话二乙</t>
  </si>
  <si>
    <t>“维多利亚”湖州师范学院求真学院双语写作竞赛三等奖</t>
  </si>
  <si>
    <t>湖州市第二十四届“诺贝尔杯”初中科学竞赛二等奖</t>
  </si>
  <si>
    <t>湖州师范学院求真学院2020年“挑战杯”大学生创业计划竞赛校赛三等奖</t>
  </si>
  <si>
    <t>浙江省第十七届“挑战杯”大学生课外学术科技作品竞赛二等奖</t>
  </si>
  <si>
    <t>2021年湖州学院第一届蓝桥杯全国软件和信息技术人才大赛二等奖</t>
  </si>
  <si>
    <t>2022年湖州学院第一届“挑战杯”大学生创业计划竞赛二等奖</t>
  </si>
  <si>
    <t>文化、艺术、体育竞赛</t>
  </si>
  <si>
    <t>刘时隆</t>
  </si>
  <si>
    <t>非师范专业二乙及以上普通话证书</t>
  </si>
  <si>
    <t>计算机软件著作权</t>
  </si>
  <si>
    <t>湖州学院挑战杯大学生创业计划三等奖</t>
  </si>
  <si>
    <t>参加二级学院院级以上组织讲座，每参加4次，完成相关材料</t>
  </si>
  <si>
    <t>徐浩</t>
  </si>
  <si>
    <t>有营业执照，有公示</t>
  </si>
  <si>
    <t>三级网络营销师证书</t>
  </si>
  <si>
    <t>省级：浙江省2019年浙江省大学生物理创新（理论）竞赛三等奖</t>
  </si>
  <si>
    <t>应承凯</t>
  </si>
  <si>
    <t>暑期相关专业实习；参加学工部实践</t>
  </si>
  <si>
    <t>经典阅读读后感</t>
  </si>
  <si>
    <t>李黄城</t>
  </si>
  <si>
    <t>何义浩</t>
  </si>
  <si>
    <t>考级考证 非师范专业二乙及以上普通话证书</t>
  </si>
  <si>
    <t>校内高等数学（微积分）竞赛
二次三等奖；
校内“互联网+” 一等奖；
校内“挑战杯” 二等奖；</t>
  </si>
  <si>
    <t>董媛</t>
  </si>
  <si>
    <t>非师范专业二甲及以上普通话证书（上次已认定）</t>
  </si>
  <si>
    <t>校内高等数学（微积分）竞赛一次三等奖（此次需认定）</t>
  </si>
  <si>
    <t>杨文慧</t>
  </si>
  <si>
    <t>中级电工证</t>
  </si>
  <si>
    <t>参加2022年湖州学院“白鹭齐飞 夏耕树人”产教城融合育才社会实践活动</t>
  </si>
  <si>
    <t>2019年11月15日取得网络营销三级专项职业证书</t>
  </si>
  <si>
    <t>侯伟杰</t>
  </si>
  <si>
    <t>入住创业园四年且考核及格</t>
  </si>
  <si>
    <t>学术,训练活动</t>
  </si>
  <si>
    <t>阅读八本经典，并写出读后感</t>
  </si>
  <si>
    <t>8次学术讲座</t>
  </si>
  <si>
    <t>任义</t>
  </si>
  <si>
    <t>湖州学院高等数学微积分竞赛二等奖</t>
  </si>
  <si>
    <t>湖州学院高等数学微积分竞赛一等奖</t>
  </si>
  <si>
    <t>证书</t>
  </si>
  <si>
    <t>数控车工三级</t>
  </si>
  <si>
    <t>数控车工四级</t>
  </si>
  <si>
    <t>何岬虹</t>
  </si>
  <si>
    <t>普通话二级甲等证书</t>
  </si>
  <si>
    <t>数控车床三级</t>
  </si>
  <si>
    <t>数控车床四级</t>
  </si>
  <si>
    <t>发明专利</t>
  </si>
  <si>
    <t>计算机软件著作权登记</t>
  </si>
  <si>
    <t>中国创翼主体赛制造业湖州市二等奖</t>
  </si>
  <si>
    <t>吴兴区大学生创新创业大赛二等奖</t>
  </si>
  <si>
    <t>挑战杯校赛推省赛</t>
  </si>
  <si>
    <t>中国创翼浙江省主体赛制造业优胜奖</t>
  </si>
  <si>
    <t>陈轶之</t>
  </si>
  <si>
    <t>薛慧杰</t>
  </si>
  <si>
    <t>市局要求的招聘会实践</t>
  </si>
  <si>
    <t>2022年职业生涯规划大赛二等奖负责人</t>
  </si>
  <si>
    <t>有作品</t>
  </si>
  <si>
    <t>有签到</t>
  </si>
  <si>
    <t>考研报名</t>
  </si>
  <si>
    <t>周奥权</t>
  </si>
  <si>
    <t>物理创新竞赛一等奖</t>
  </si>
  <si>
    <t>光电设计大赛校级一等奖</t>
  </si>
  <si>
    <t>光电设计大赛东部赛区三等奖</t>
  </si>
  <si>
    <t>李琰杭</t>
  </si>
  <si>
    <t>网上有评优公示</t>
  </si>
  <si>
    <t>有实习证明</t>
  </si>
  <si>
    <t>省级：浙江省2021年浙江省大学生物理创新（理论）竞赛三等奖</t>
  </si>
  <si>
    <t>市校级：湖州市第二十四届“诺贝尔杯”2019年初中科学竞赛二等奖</t>
  </si>
  <si>
    <t>市校级：2022年湖州学院大学物理竞赛二等奖</t>
  </si>
  <si>
    <t>沈辰</t>
  </si>
  <si>
    <t>发布期刊</t>
  </si>
  <si>
    <t>入驻创业园</t>
  </si>
  <si>
    <t>2021湖州师范学院求真学院人文学院白鹭杯第五名</t>
  </si>
  <si>
    <t>青年人才招引“再出征”暨”看见“青创新城建设启动仪式！</t>
  </si>
  <si>
    <t>张浩天</t>
  </si>
  <si>
    <t>电工证</t>
  </si>
  <si>
    <t>讲座</t>
  </si>
  <si>
    <t>创业园连续四年考核合格</t>
  </si>
  <si>
    <t>0.5*4</t>
  </si>
  <si>
    <t>杨宇轩</t>
  </si>
  <si>
    <t>职业技能等级证书</t>
  </si>
  <si>
    <t>发布一般期刊3篇</t>
  </si>
  <si>
    <t>注：1.项目类别：选填社会实践；学术、训练活动；考级考证； 学科竞赛；文化、艺术、体育竞赛；发表著作；发表论文（作品）；科研项目；科研获奖；专利申请。(具体参照文件附件1)    2.申请认定信息：同一类别的认定信息可以填在一起，如例子第一条。 3.备注栏请填写：学生提供的相关证明材料（如“有证书”、“有刊物”、“有文件”等字样）。4.参照文件确保每条项目填写准确。</t>
  </si>
  <si>
    <t>徐杰</t>
    <phoneticPr fontId="5" type="noConversion"/>
  </si>
  <si>
    <t>有证明</t>
    <phoneticPr fontId="5" type="noConversion"/>
  </si>
  <si>
    <t>志愿者活动，达到规定时间；
优秀学生班干部二次；
文明寝室；
优秀学长导航员；</t>
    <phoneticPr fontId="5" type="noConversion"/>
  </si>
  <si>
    <t>获二级学院表彰者</t>
    <phoneticPr fontId="5" type="noConversion"/>
  </si>
  <si>
    <t>志愿者活动</t>
    <phoneticPr fontId="5" type="noConversion"/>
  </si>
  <si>
    <t>志愿者活动，达到规定时间，完成相应任务，通过成效认定</t>
    <phoneticPr fontId="5" type="noConversion"/>
  </si>
  <si>
    <t xml:space="preserve"> </t>
    <phoneticPr fontId="5" type="noConversion"/>
  </si>
  <si>
    <t>2022年7月10日至8月12日暑期专业实习</t>
    <phoneticPr fontId="5" type="noConversion"/>
  </si>
  <si>
    <t>志愿者活动</t>
    <phoneticPr fontId="5" type="noConversion"/>
  </si>
  <si>
    <t>志愿时长满105个小时</t>
    <phoneticPr fontId="5" type="noConversion"/>
  </si>
  <si>
    <t>参加假期实践完成相应任务，通过成效认定</t>
    <phoneticPr fontId="5" type="noConversion"/>
  </si>
  <si>
    <t>第十七届大学生智能汽车竞赛分赛区志愿者</t>
    <phoneticPr fontId="5" type="noConversion"/>
  </si>
  <si>
    <t>湖州师范学院2020回访母校招生志愿者积极分子</t>
    <phoneticPr fontId="5" type="noConversion"/>
  </si>
  <si>
    <t>湖州师范学院第二十一届运动会女子4*400米第六名</t>
    <phoneticPr fontId="5" type="noConversion"/>
  </si>
  <si>
    <t>湖州师范学院第二十二届运动会女子4*400米第四名</t>
    <phoneticPr fontId="5" type="noConversion"/>
  </si>
  <si>
    <t>湖州学院首届运动会女子4*400米第四名</t>
    <phoneticPr fontId="5" type="noConversion"/>
  </si>
  <si>
    <t>预审是否通过</t>
  </si>
  <si>
    <t>是</t>
  </si>
  <si>
    <t>2020年12月“宪法讲座”</t>
    <phoneticPr fontId="5" type="noConversion"/>
  </si>
  <si>
    <t>2022 年4月27日 “在电子与信息世界邀游”学术讲座</t>
    <phoneticPr fontId="5" type="noConversion"/>
  </si>
  <si>
    <t>9月8日“半导体前沿讲座”</t>
    <phoneticPr fontId="5" type="noConversion"/>
  </si>
  <si>
    <t>9月15日“半导体前沿讲座”</t>
    <phoneticPr fontId="5" type="noConversion"/>
  </si>
  <si>
    <t>无证明</t>
    <phoneticPr fontId="5" type="noConversion"/>
  </si>
  <si>
    <t>志愿者活动</t>
    <phoneticPr fontId="5" type="noConversion"/>
  </si>
  <si>
    <t>寒暑假社会实践</t>
    <phoneticPr fontId="5" type="noConversion"/>
  </si>
  <si>
    <t>志愿者时长达到105；获得三星级寝室</t>
    <phoneticPr fontId="5" type="noConversion"/>
  </si>
  <si>
    <t>普通话证、文章</t>
    <phoneticPr fontId="5" type="noConversion"/>
  </si>
  <si>
    <t>暑期实习</t>
    <phoneticPr fontId="5" type="noConversion"/>
  </si>
  <si>
    <t>志愿者时长满105h</t>
    <phoneticPr fontId="5" type="noConversion"/>
  </si>
  <si>
    <t>湖州师范学院2020年假期招生志愿者活动积极分子</t>
    <phoneticPr fontId="5" type="noConversion"/>
  </si>
  <si>
    <t>8篇1000字以上的读后感</t>
    <phoneticPr fontId="5" type="noConversion"/>
  </si>
  <si>
    <t>志愿者活动达到规定时间</t>
    <phoneticPr fontId="5" type="noConversion"/>
  </si>
  <si>
    <t>优秀学生干部一次</t>
    <phoneticPr fontId="5" type="noConversion"/>
  </si>
  <si>
    <t>优秀团干部一次</t>
    <phoneticPr fontId="5" type="noConversion"/>
  </si>
  <si>
    <t>创新创业先进个人一次</t>
    <phoneticPr fontId="5" type="noConversion"/>
  </si>
  <si>
    <t>文明寝室</t>
    <phoneticPr fontId="5" type="noConversion"/>
  </si>
  <si>
    <t>19-20年获二级学院表彰者（文明修身先进个人）</t>
    <phoneticPr fontId="5" type="noConversion"/>
  </si>
  <si>
    <t>20-21年获二级学院表彰者（文明修身先进个人</t>
    <phoneticPr fontId="5" type="noConversion"/>
  </si>
  <si>
    <t>21-22年获二级学院表彰者（文明修身先进个人）</t>
    <phoneticPr fontId="5" type="noConversion"/>
  </si>
  <si>
    <t>2019年获二级学院表彰者（新生军训先进个人）</t>
    <phoneticPr fontId="5" type="noConversion"/>
  </si>
  <si>
    <t>2022年5月19日理工学院杭州地区专场宣讲会讲座</t>
    <phoneticPr fontId="5" type="noConversion"/>
  </si>
  <si>
    <t>2022年9月8日半导体现代前沿讲座</t>
    <phoneticPr fontId="5" type="noConversion"/>
  </si>
  <si>
    <t>2022年9月15日半导体现代前沿讲座</t>
    <phoneticPr fontId="5" type="noConversion"/>
  </si>
  <si>
    <t>2022年4月21日“在电子与信息的世界遨游”学术讲座</t>
    <phoneticPr fontId="5" type="noConversion"/>
  </si>
  <si>
    <t>计算机软件著作权</t>
    <phoneticPr fontId="5" type="noConversion"/>
  </si>
  <si>
    <t>非师范专业二乙及以上普通话证书</t>
    <phoneticPr fontId="5" type="noConversion"/>
  </si>
  <si>
    <t>仿真应用工程师（初级）证书</t>
    <phoneticPr fontId="5" type="noConversion"/>
  </si>
  <si>
    <t>湖州学院2022年光电设计大赛三等奖</t>
    <phoneticPr fontId="5" type="noConversion"/>
  </si>
  <si>
    <t>志愿者活动达到规定时间；优秀学生干部一次；优秀团干部一次；文明寝室</t>
    <phoneticPr fontId="5" type="noConversion"/>
  </si>
  <si>
    <t>入驻创业园  工商注册</t>
  </si>
  <si>
    <t>暑假社会实践认定合格、志愿者活动</t>
    <phoneticPr fontId="5" type="noConversion"/>
  </si>
  <si>
    <t>志愿者活动达到规定时间 暑期实践活动</t>
    <phoneticPr fontId="5" type="noConversion"/>
  </si>
  <si>
    <t>“羽枫杯”一等奖、娃哈哈营销大赛三等奖、摄影大赛三等奖</t>
    <phoneticPr fontId="5" type="noConversion"/>
  </si>
  <si>
    <t>参加各类实践、志愿者活动，志愿者时长达到216.5小时；工商注册并获得创业基金资助；文明寝室</t>
    <phoneticPr fontId="5" type="noConversion"/>
  </si>
  <si>
    <t>暑期相关专业实习 社团成员</t>
    <phoneticPr fontId="5" type="noConversion"/>
  </si>
  <si>
    <t>参加各类实践、志愿者活动，达到规定时间，完成相应任务，通过成效认定；</t>
    <phoneticPr fontId="5" type="noConversion"/>
  </si>
  <si>
    <t xml:space="preserve">获二级学院表彰者：2022年湖州学院“白鹭齐飞 夏耕树人”产教城融合育才社会实践活动优秀学生。
</t>
    <phoneticPr fontId="5" type="noConversion"/>
  </si>
  <si>
    <t>学术讲座：参加二级学院院级以上组织讲座，每参加4次，完成相关材料：2022年4月27日参加主题：在电子与信息的世界遨游。2022年5月19日晚上18时，参加主题：为拓宽就业渠道，提高就业指导课成效，理工学院特举办杭州地区专场宣讲会。2022年5月04日“湖州知多少”知识竞赛。2022年7月23日湖院学子“吴兴名企行”留吴实习游学活动。</t>
  </si>
  <si>
    <r>
      <t xml:space="preserve">入驻创业园 </t>
    </r>
    <r>
      <rPr>
        <sz val="11"/>
        <color rgb="FF000000"/>
        <rFont val="仿宋_GB2312"/>
        <charset val="134"/>
      </rPr>
      <t xml:space="preserve"> 工商注册</t>
    </r>
  </si>
  <si>
    <r>
      <t>阅读</t>
    </r>
    <r>
      <rPr>
        <sz val="11"/>
        <color theme="1"/>
        <rFont val="宋体"/>
        <family val="3"/>
        <charset val="134"/>
      </rPr>
      <t>4</t>
    </r>
    <r>
      <rPr>
        <sz val="11"/>
        <color theme="1"/>
        <rFont val="仿宋_GB2312"/>
        <charset val="134"/>
      </rPr>
      <t>本后每本撰写不少于</t>
    </r>
    <r>
      <rPr>
        <sz val="11"/>
        <color theme="1"/>
        <rFont val="宋体"/>
        <family val="3"/>
        <charset val="134"/>
      </rPr>
      <t>1000</t>
    </r>
    <r>
      <rPr>
        <sz val="11"/>
        <color theme="1"/>
        <rFont val="仿宋_GB2312"/>
        <charset val="134"/>
      </rPr>
      <t>字的读后感</t>
    </r>
    <phoneticPr fontId="5" type="noConversion"/>
  </si>
  <si>
    <t>无证明</t>
    <phoneticPr fontId="5" type="noConversion"/>
  </si>
  <si>
    <t>有证明</t>
    <phoneticPr fontId="5" type="noConversion"/>
  </si>
  <si>
    <t>湖州学院2022年光电设计大赛三等奖</t>
    <phoneticPr fontId="5" type="noConversion"/>
  </si>
  <si>
    <t>浙江省大学生物理创新（理论）竞赛三等奖（此</t>
    <phoneticPr fontId="5" type="noConversion"/>
  </si>
  <si>
    <t>湖州捷通智能科技有限公司《智能自助奶茶机器人》项目成员</t>
  </si>
  <si>
    <t>2019年浙江省理论物理竞赛三等奖</t>
  </si>
  <si>
    <t>8篇读后感</t>
  </si>
  <si>
    <t>2021年湖州学院高等数学竞赛二等奖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</si>
</sst>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宋体"/>
      <charset val="134"/>
      <scheme val="minor"/>
    </font>
    <font>
      <sz val="11"/>
      <color rgb="FF000000"/>
      <name val="宋体"/>
      <family val="3"/>
      <charset val="134"/>
    </font>
    <font>
      <sz val="11"/>
      <color theme="1"/>
      <name val="宋体"/>
      <family val="3"/>
      <charset val="134"/>
    </font>
    <font>
      <sz val="12"/>
      <name val="宋体"/>
      <family val="3"/>
      <charset val="134"/>
    </font>
    <font>
      <sz val="11"/>
      <name val="宋体"/>
      <family val="3"/>
      <charset val="134"/>
    </font>
    <font>
      <sz val="9"/>
      <name val="宋体"/>
      <family val="3"/>
      <charset val="134"/>
      <scheme val="minor"/>
    </font>
    <font>
      <sz val="11"/>
      <name val="宋体"/>
      <family val="3"/>
      <charset val="134"/>
      <scheme val="minor"/>
    </font>
    <font>
      <sz val="11"/>
      <color theme="1"/>
      <name val="宋体"/>
      <family val="3"/>
      <charset val="134"/>
      <scheme val="minor"/>
    </font>
    <font>
      <sz val="11"/>
      <color rgb="FF000000"/>
      <name val="仿宋_GB2312"/>
      <charset val="134"/>
    </font>
    <font>
      <sz val="11"/>
      <color theme="1"/>
      <name val="仿宋_GB2312"/>
      <charset val="134"/>
    </font>
    <font>
      <sz val="11"/>
      <name val="仿宋_GB2312"/>
      <charset val="134"/>
    </font>
    <font>
      <sz val="11"/>
      <color theme="1"/>
      <name val="Times New Roman"/>
      <family val="1"/>
    </font>
    <font>
      <b/>
      <sz val="22"/>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41">
    <xf numFmtId="0" fontId="0" fillId="0" borderId="0" xfId="0">
      <alignment vertical="center"/>
    </xf>
    <xf numFmtId="0" fontId="0" fillId="0" borderId="0" xfId="0" applyFill="1" applyAlignment="1"/>
    <xf numFmtId="0" fontId="1" fillId="0" borderId="1" xfId="0" applyFont="1" applyFill="1" applyBorder="1" applyAlignment="1">
      <alignment horizontal="center" vertical="center"/>
    </xf>
    <xf numFmtId="0" fontId="2" fillId="0" borderId="1" xfId="1" applyFont="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6" fillId="0" borderId="0" xfId="0" applyFont="1" applyFill="1" applyAlignment="1"/>
    <xf numFmtId="0" fontId="2" fillId="0" borderId="1" xfId="0" applyFont="1" applyFill="1" applyBorder="1" applyAlignment="1">
      <alignment horizontal="center" vertical="center" wrapText="1"/>
    </xf>
    <xf numFmtId="0" fontId="0" fillId="0" borderId="0" xfId="0" applyFill="1">
      <alignment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Fill="1" applyAlignment="1"/>
    <xf numFmtId="0" fontId="10" fillId="0" borderId="1" xfId="0" applyFont="1" applyFill="1" applyBorder="1" applyAlignment="1">
      <alignment horizontal="center" vertical="center" wrapText="1"/>
    </xf>
    <xf numFmtId="0" fontId="7" fillId="0" borderId="0" xfId="0" applyFont="1" applyFill="1" applyAlignment="1">
      <alignment horizontal="center"/>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1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cellXfs>
  <cellStyles count="2">
    <cellStyle name="常规" xfId="0" builtinId="0"/>
    <cellStyle name="常规 3"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uoyu/Desktop/20230313&#35838;&#22806;&#23398;&#20998;&#20877;&#27425;&#32479;&#35745;/&#32479;&#35745;&#34920;/&#35838;&#22806;&#23398;&#20998;&#35748;&#23450;201927313.0/&#20809;&#30005;&#20449;&#24687;&#31185;&#23398;&#19982;&#24037;&#31243;20192731&#296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2731"/>
      <sheetName val="预审通过名单"/>
    </sheetNames>
    <sheetDataSet>
      <sheetData sheetId="0">
        <row r="4">
          <cell r="C4">
            <v>2019273101</v>
          </cell>
          <cell r="D4" t="str">
            <v>朱泽睿</v>
          </cell>
          <cell r="E4">
            <v>20192731</v>
          </cell>
          <cell r="F4" t="str">
            <v>学科竞赛</v>
          </cell>
        </row>
        <row r="5">
          <cell r="C5">
            <v>2019273101</v>
          </cell>
          <cell r="D5" t="str">
            <v>朱泽睿</v>
          </cell>
          <cell r="E5">
            <v>20192731</v>
          </cell>
          <cell r="F5" t="str">
            <v>学科竞赛</v>
          </cell>
        </row>
        <row r="6">
          <cell r="C6">
            <v>2019273101</v>
          </cell>
          <cell r="D6" t="str">
            <v>朱泽睿</v>
          </cell>
          <cell r="E6">
            <v>20192731</v>
          </cell>
          <cell r="F6" t="str">
            <v>专利申请</v>
          </cell>
        </row>
        <row r="7">
          <cell r="C7">
            <v>2019273101</v>
          </cell>
          <cell r="D7" t="str">
            <v>朱泽睿</v>
          </cell>
          <cell r="E7">
            <v>20192731</v>
          </cell>
          <cell r="F7" t="str">
            <v>科研获奖</v>
          </cell>
        </row>
        <row r="8">
          <cell r="C8">
            <v>2019273101</v>
          </cell>
          <cell r="D8" t="str">
            <v>朱泽睿</v>
          </cell>
          <cell r="E8">
            <v>20192731</v>
          </cell>
          <cell r="F8" t="str">
            <v xml:space="preserve">学术、训练活动
</v>
          </cell>
        </row>
        <row r="9">
          <cell r="C9">
            <v>2019273103</v>
          </cell>
          <cell r="D9" t="str">
            <v>鲁思阳</v>
          </cell>
          <cell r="E9">
            <v>20192731</v>
          </cell>
          <cell r="F9" t="str">
            <v>社会实践</v>
          </cell>
        </row>
        <row r="10">
          <cell r="C10">
            <v>2019273103</v>
          </cell>
          <cell r="D10" t="str">
            <v>鲁思阳</v>
          </cell>
          <cell r="E10">
            <v>20192731</v>
          </cell>
          <cell r="F10" t="str">
            <v>考级考证</v>
          </cell>
        </row>
        <row r="11">
          <cell r="C11">
            <v>2019273103</v>
          </cell>
          <cell r="D11" t="str">
            <v>鲁思阳</v>
          </cell>
          <cell r="E11">
            <v>20192731</v>
          </cell>
          <cell r="F11" t="str">
            <v>考研</v>
          </cell>
        </row>
        <row r="12">
          <cell r="C12">
            <v>2019273103</v>
          </cell>
          <cell r="D12" t="str">
            <v>鲁思阳</v>
          </cell>
          <cell r="E12">
            <v>20192731</v>
          </cell>
          <cell r="F12" t="str">
            <v>社会实践</v>
          </cell>
        </row>
        <row r="13">
          <cell r="C13">
            <v>2019273104</v>
          </cell>
          <cell r="D13" t="str">
            <v>陈家辉</v>
          </cell>
          <cell r="E13">
            <v>20192731</v>
          </cell>
          <cell r="F13" t="str">
            <v>社会实践</v>
          </cell>
        </row>
        <row r="14">
          <cell r="C14">
            <v>2019273104</v>
          </cell>
          <cell r="D14" t="str">
            <v>陈家辉</v>
          </cell>
          <cell r="E14">
            <v>20192731</v>
          </cell>
          <cell r="F14" t="str">
            <v>社会实践</v>
          </cell>
        </row>
        <row r="15">
          <cell r="C15">
            <v>2019273104</v>
          </cell>
          <cell r="D15" t="str">
            <v>陈家辉</v>
          </cell>
          <cell r="E15">
            <v>20192731</v>
          </cell>
          <cell r="F15" t="str">
            <v>经典阅读</v>
          </cell>
        </row>
        <row r="16">
          <cell r="C16">
            <v>2019273104</v>
          </cell>
          <cell r="D16" t="str">
            <v>陈家辉</v>
          </cell>
          <cell r="E16">
            <v>20192731</v>
          </cell>
          <cell r="F16" t="str">
            <v>社会实践</v>
          </cell>
        </row>
        <row r="17">
          <cell r="C17">
            <v>2019273104</v>
          </cell>
          <cell r="D17" t="str">
            <v>陈家辉</v>
          </cell>
          <cell r="E17">
            <v>20192731</v>
          </cell>
          <cell r="F17" t="str">
            <v>等级考试</v>
          </cell>
        </row>
        <row r="18">
          <cell r="C18">
            <v>2019273104</v>
          </cell>
          <cell r="D18" t="str">
            <v>陈家辉</v>
          </cell>
          <cell r="E18">
            <v>20192731</v>
          </cell>
          <cell r="F18" t="str">
            <v xml:space="preserve">学术、训练活动
</v>
          </cell>
        </row>
        <row r="19">
          <cell r="C19">
            <v>2019273104</v>
          </cell>
          <cell r="D19" t="str">
            <v>陈家辉</v>
          </cell>
          <cell r="E19">
            <v>20192731</v>
          </cell>
          <cell r="F19" t="str">
            <v>学术、训练活动</v>
          </cell>
        </row>
        <row r="20">
          <cell r="C20">
            <v>2019273104</v>
          </cell>
          <cell r="D20" t="str">
            <v>陈家辉</v>
          </cell>
          <cell r="E20">
            <v>20192731</v>
          </cell>
          <cell r="F20" t="str">
            <v>学科竞赛</v>
          </cell>
        </row>
        <row r="21">
          <cell r="C21">
            <v>2019273105</v>
          </cell>
          <cell r="D21" t="str">
            <v>宋晨辉</v>
          </cell>
          <cell r="E21">
            <v>20192731</v>
          </cell>
          <cell r="F21" t="str">
            <v>社会实践</v>
          </cell>
        </row>
        <row r="22">
          <cell r="C22">
            <v>2019273105</v>
          </cell>
          <cell r="D22" t="str">
            <v>宋晨辉</v>
          </cell>
          <cell r="E22">
            <v>20192731</v>
          </cell>
          <cell r="F22" t="str">
            <v>社会实践</v>
          </cell>
        </row>
        <row r="23">
          <cell r="C23">
            <v>2019273105</v>
          </cell>
          <cell r="D23" t="str">
            <v>宋晨辉</v>
          </cell>
          <cell r="E23">
            <v>20192731</v>
          </cell>
          <cell r="F23" t="str">
            <v>社会实践</v>
          </cell>
        </row>
        <row r="24">
          <cell r="C24">
            <v>2019273105</v>
          </cell>
          <cell r="D24" t="str">
            <v>宋晨辉</v>
          </cell>
          <cell r="E24">
            <v>20192731</v>
          </cell>
          <cell r="F24" t="str">
            <v>社会实践</v>
          </cell>
        </row>
        <row r="25">
          <cell r="C25">
            <v>2019273105</v>
          </cell>
          <cell r="D25" t="str">
            <v>宋晨辉</v>
          </cell>
          <cell r="E25">
            <v>20192731</v>
          </cell>
          <cell r="F25" t="str">
            <v>社会实践</v>
          </cell>
        </row>
        <row r="26">
          <cell r="C26">
            <v>2019273105</v>
          </cell>
          <cell r="D26" t="str">
            <v>宋晨辉</v>
          </cell>
          <cell r="E26">
            <v>20192731</v>
          </cell>
          <cell r="F26" t="str">
            <v>学术、训练活动</v>
          </cell>
        </row>
        <row r="27">
          <cell r="C27">
            <v>2019273105</v>
          </cell>
          <cell r="D27" t="str">
            <v>宋晨辉</v>
          </cell>
          <cell r="E27">
            <v>20192731</v>
          </cell>
          <cell r="F27" t="str">
            <v>考级考证</v>
          </cell>
        </row>
        <row r="28">
          <cell r="C28">
            <v>2019273105</v>
          </cell>
          <cell r="D28" t="str">
            <v>宋晨辉</v>
          </cell>
          <cell r="E28">
            <v>20192731</v>
          </cell>
          <cell r="F28" t="str">
            <v>学科竞赛</v>
          </cell>
        </row>
        <row r="29">
          <cell r="C29">
            <v>2019273105</v>
          </cell>
          <cell r="D29" t="str">
            <v>宋晨辉</v>
          </cell>
          <cell r="E29">
            <v>20192731</v>
          </cell>
          <cell r="F29" t="str">
            <v>学科竞赛</v>
          </cell>
        </row>
        <row r="30">
          <cell r="C30">
            <v>2019273105</v>
          </cell>
          <cell r="D30" t="str">
            <v>宋晨辉</v>
          </cell>
          <cell r="E30">
            <v>20192731</v>
          </cell>
          <cell r="F30" t="str">
            <v>文化竞赛</v>
          </cell>
        </row>
        <row r="31">
          <cell r="C31">
            <v>2019273105</v>
          </cell>
          <cell r="D31" t="str">
            <v>宋晨辉</v>
          </cell>
          <cell r="E31">
            <v>20192731</v>
          </cell>
          <cell r="F31" t="str">
            <v>科研项目</v>
          </cell>
        </row>
        <row r="32">
          <cell r="C32">
            <v>2019273106</v>
          </cell>
          <cell r="D32" t="str">
            <v>冯泽祺</v>
          </cell>
          <cell r="E32">
            <v>20192731</v>
          </cell>
          <cell r="F32" t="str">
            <v>社会实践</v>
          </cell>
        </row>
        <row r="33">
          <cell r="C33">
            <v>2019273106</v>
          </cell>
          <cell r="D33" t="str">
            <v>冯泽祺</v>
          </cell>
          <cell r="E33">
            <v>20192731</v>
          </cell>
          <cell r="F33" t="str">
            <v>社会实践</v>
          </cell>
        </row>
        <row r="34">
          <cell r="C34">
            <v>2019273106</v>
          </cell>
          <cell r="D34" t="str">
            <v>冯泽祺</v>
          </cell>
          <cell r="E34">
            <v>20192731</v>
          </cell>
          <cell r="F34" t="str">
            <v>社会实践</v>
          </cell>
        </row>
        <row r="35">
          <cell r="C35">
            <v>2019273106</v>
          </cell>
          <cell r="D35" t="str">
            <v>冯泽祺</v>
          </cell>
          <cell r="E35">
            <v>20192731</v>
          </cell>
          <cell r="F35" t="str">
            <v>学术、训练活动</v>
          </cell>
        </row>
        <row r="36">
          <cell r="C36">
            <v>2019273106</v>
          </cell>
          <cell r="D36" t="str">
            <v>冯泽祺</v>
          </cell>
          <cell r="E36">
            <v>20192731</v>
          </cell>
          <cell r="F36" t="str">
            <v>社会实践</v>
          </cell>
        </row>
        <row r="37">
          <cell r="C37">
            <v>2019273106</v>
          </cell>
          <cell r="D37" t="str">
            <v>冯泽祺</v>
          </cell>
          <cell r="E37">
            <v>20192731</v>
          </cell>
          <cell r="F37" t="str">
            <v>学科竞赛</v>
          </cell>
        </row>
        <row r="38">
          <cell r="C38">
            <v>2019273106</v>
          </cell>
          <cell r="D38" t="str">
            <v>冯泽祺</v>
          </cell>
          <cell r="E38">
            <v>20192731</v>
          </cell>
          <cell r="F38" t="str">
            <v>等级考试</v>
          </cell>
        </row>
        <row r="39">
          <cell r="C39">
            <v>2019273106</v>
          </cell>
          <cell r="D39" t="str">
            <v>冯泽祺</v>
          </cell>
          <cell r="E39">
            <v>20192731</v>
          </cell>
          <cell r="F39" t="str">
            <v xml:space="preserve">学术、训练活动
</v>
          </cell>
        </row>
        <row r="40">
          <cell r="C40">
            <v>2019273107</v>
          </cell>
          <cell r="D40" t="str">
            <v>李浩</v>
          </cell>
          <cell r="E40">
            <v>20192731</v>
          </cell>
          <cell r="F40" t="str">
            <v>社会实践</v>
          </cell>
        </row>
        <row r="41">
          <cell r="C41">
            <v>2019273107</v>
          </cell>
          <cell r="D41" t="str">
            <v>李浩</v>
          </cell>
          <cell r="E41">
            <v>20192731</v>
          </cell>
          <cell r="F41" t="str">
            <v>考级考证</v>
          </cell>
        </row>
        <row r="42">
          <cell r="C42">
            <v>2019273107</v>
          </cell>
          <cell r="D42" t="str">
            <v>李浩</v>
          </cell>
          <cell r="E42">
            <v>20192731</v>
          </cell>
          <cell r="F42" t="str">
            <v>考研</v>
          </cell>
        </row>
        <row r="43">
          <cell r="C43">
            <v>2019273107</v>
          </cell>
          <cell r="D43" t="str">
            <v>李浩</v>
          </cell>
          <cell r="E43">
            <v>20192731</v>
          </cell>
          <cell r="F43" t="str">
            <v>社会实践</v>
          </cell>
        </row>
        <row r="44">
          <cell r="C44">
            <v>2019273108</v>
          </cell>
          <cell r="D44" t="str">
            <v>徐杰</v>
          </cell>
          <cell r="E44">
            <v>20192731</v>
          </cell>
          <cell r="F44" t="str">
            <v>艺术竞赛</v>
          </cell>
        </row>
        <row r="45">
          <cell r="C45">
            <v>2019273108</v>
          </cell>
          <cell r="D45" t="str">
            <v>徐杰</v>
          </cell>
          <cell r="E45">
            <v>20192731</v>
          </cell>
          <cell r="F45" t="str">
            <v>社会实践</v>
          </cell>
        </row>
        <row r="46">
          <cell r="C46">
            <v>2019273108</v>
          </cell>
          <cell r="D46" t="str">
            <v>徐杰</v>
          </cell>
          <cell r="E46">
            <v>20192731</v>
          </cell>
          <cell r="F46" t="str">
            <v>等级考试</v>
          </cell>
        </row>
        <row r="47">
          <cell r="C47">
            <v>2019273108</v>
          </cell>
          <cell r="D47" t="str">
            <v>徐杰</v>
          </cell>
          <cell r="E47">
            <v>20192731</v>
          </cell>
          <cell r="F47" t="str">
            <v>社会实践</v>
          </cell>
        </row>
        <row r="48">
          <cell r="C48">
            <v>2019273108</v>
          </cell>
          <cell r="D48" t="str">
            <v>徐杰</v>
          </cell>
          <cell r="E48">
            <v>20192731</v>
          </cell>
          <cell r="F48"/>
        </row>
        <row r="49">
          <cell r="C49">
            <v>2019273108</v>
          </cell>
          <cell r="D49" t="str">
            <v>徐杰</v>
          </cell>
          <cell r="E49">
            <v>20192731</v>
          </cell>
          <cell r="F49" t="str">
            <v>体育竞赛</v>
          </cell>
        </row>
        <row r="50">
          <cell r="C50">
            <v>2019273108</v>
          </cell>
          <cell r="D50" t="str">
            <v>徐杰</v>
          </cell>
          <cell r="E50">
            <v>20192731</v>
          </cell>
          <cell r="F50" t="str">
            <v>学术训练活动</v>
          </cell>
        </row>
        <row r="51">
          <cell r="C51">
            <v>2019273108</v>
          </cell>
          <cell r="D51" t="str">
            <v>徐杰</v>
          </cell>
          <cell r="E51">
            <v>20192731</v>
          </cell>
          <cell r="F51" t="str">
            <v>社会实践</v>
          </cell>
        </row>
        <row r="52">
          <cell r="C52">
            <v>2019273108</v>
          </cell>
          <cell r="D52" t="str">
            <v>徐杰</v>
          </cell>
          <cell r="E52">
            <v>20192731</v>
          </cell>
          <cell r="F52" t="str">
            <v>发表论文（作品）</v>
          </cell>
        </row>
        <row r="53">
          <cell r="C53">
            <v>2019273108</v>
          </cell>
          <cell r="D53" t="str">
            <v>徐杰</v>
          </cell>
          <cell r="E53">
            <v>20192731</v>
          </cell>
          <cell r="F53" t="str">
            <v>考级考证</v>
          </cell>
        </row>
        <row r="54">
          <cell r="C54">
            <v>2019273109</v>
          </cell>
          <cell r="D54" t="str">
            <v>徐丰</v>
          </cell>
          <cell r="E54">
            <v>20192731</v>
          </cell>
          <cell r="F54" t="str">
            <v>社会实践</v>
          </cell>
        </row>
        <row r="55">
          <cell r="C55">
            <v>2019273109</v>
          </cell>
          <cell r="D55" t="str">
            <v>徐丰</v>
          </cell>
          <cell r="E55">
            <v>20192731</v>
          </cell>
          <cell r="F55" t="str">
            <v>社会实践</v>
          </cell>
        </row>
        <row r="56">
          <cell r="C56">
            <v>2019273109</v>
          </cell>
          <cell r="D56" t="str">
            <v>徐丰</v>
          </cell>
          <cell r="E56">
            <v>20192731</v>
          </cell>
          <cell r="F56" t="str">
            <v>学科竞赛</v>
          </cell>
        </row>
        <row r="57">
          <cell r="C57">
            <v>2019273109</v>
          </cell>
          <cell r="D57" t="str">
            <v>徐丰</v>
          </cell>
          <cell r="E57">
            <v>20192731</v>
          </cell>
          <cell r="F57" t="str">
            <v>申请专利</v>
          </cell>
        </row>
        <row r="58">
          <cell r="C58">
            <v>2019273109</v>
          </cell>
          <cell r="D58" t="str">
            <v>徐丰</v>
          </cell>
          <cell r="E58">
            <v>20192731</v>
          </cell>
          <cell r="F58" t="str">
            <v>学术、训练活动</v>
          </cell>
        </row>
        <row r="59">
          <cell r="C59">
            <v>2019273110</v>
          </cell>
          <cell r="D59" t="str">
            <v>杨俊</v>
          </cell>
          <cell r="E59">
            <v>20192731</v>
          </cell>
          <cell r="F59" t="str">
            <v>学科竞赛</v>
          </cell>
        </row>
        <row r="60">
          <cell r="C60">
            <v>2019273110</v>
          </cell>
          <cell r="D60" t="str">
            <v>杨俊</v>
          </cell>
          <cell r="E60">
            <v>20192731</v>
          </cell>
          <cell r="F60" t="str">
            <v>学科竞赛</v>
          </cell>
        </row>
        <row r="61">
          <cell r="C61">
            <v>2019273110</v>
          </cell>
          <cell r="D61" t="str">
            <v>杨俊</v>
          </cell>
          <cell r="E61">
            <v>20192731</v>
          </cell>
          <cell r="F61" t="str">
            <v>社会实践</v>
          </cell>
        </row>
        <row r="62">
          <cell r="C62">
            <v>2019273110</v>
          </cell>
          <cell r="D62" t="str">
            <v>杨俊</v>
          </cell>
          <cell r="E62">
            <v>20192731</v>
          </cell>
          <cell r="F62" t="str">
            <v>学术、训练活动</v>
          </cell>
        </row>
        <row r="63">
          <cell r="C63">
            <v>2019273110</v>
          </cell>
          <cell r="D63" t="str">
            <v>杨俊</v>
          </cell>
          <cell r="E63">
            <v>20192731</v>
          </cell>
          <cell r="F63" t="str">
            <v>学术、训练活动</v>
          </cell>
        </row>
        <row r="64">
          <cell r="C64">
            <v>2019273110</v>
          </cell>
          <cell r="D64" t="str">
            <v>杨俊</v>
          </cell>
          <cell r="E64">
            <v>20192731</v>
          </cell>
          <cell r="F64" t="str">
            <v>课外活动</v>
          </cell>
        </row>
        <row r="65">
          <cell r="C65">
            <v>2019273112</v>
          </cell>
          <cell r="D65" t="str">
            <v>李卓雅</v>
          </cell>
          <cell r="E65">
            <v>20192731</v>
          </cell>
          <cell r="F65" t="str">
            <v>社会实践</v>
          </cell>
        </row>
        <row r="66">
          <cell r="C66">
            <v>2019273112</v>
          </cell>
          <cell r="D66" t="str">
            <v>李卓雅</v>
          </cell>
          <cell r="E66">
            <v>20192731</v>
          </cell>
          <cell r="F66" t="str">
            <v>社会实践</v>
          </cell>
        </row>
        <row r="67">
          <cell r="C67">
            <v>2019273112</v>
          </cell>
          <cell r="D67" t="str">
            <v>李卓雅</v>
          </cell>
          <cell r="E67">
            <v>20192731</v>
          </cell>
          <cell r="F67" t="str">
            <v>社会实践</v>
          </cell>
        </row>
        <row r="68">
          <cell r="C68">
            <v>2019273112</v>
          </cell>
          <cell r="D68" t="str">
            <v>李卓雅</v>
          </cell>
          <cell r="E68">
            <v>20192731</v>
          </cell>
          <cell r="F68" t="str">
            <v>社会实践</v>
          </cell>
        </row>
        <row r="69">
          <cell r="C69">
            <v>2019273112</v>
          </cell>
          <cell r="D69" t="str">
            <v>李卓雅</v>
          </cell>
          <cell r="E69">
            <v>20192731</v>
          </cell>
          <cell r="F69" t="str">
            <v>学术、训练活动</v>
          </cell>
        </row>
        <row r="70">
          <cell r="C70">
            <v>2019273112</v>
          </cell>
          <cell r="D70" t="str">
            <v>李卓雅</v>
          </cell>
          <cell r="E70">
            <v>20192731</v>
          </cell>
          <cell r="F70" t="str">
            <v>学术、训练活动</v>
          </cell>
        </row>
        <row r="71">
          <cell r="C71">
            <v>2019273112</v>
          </cell>
          <cell r="D71" t="str">
            <v>李卓雅</v>
          </cell>
          <cell r="E71">
            <v>20192731</v>
          </cell>
          <cell r="F71" t="str">
            <v>考级考证</v>
          </cell>
        </row>
        <row r="72">
          <cell r="C72">
            <v>2019273112</v>
          </cell>
          <cell r="D72" t="str">
            <v>李卓雅</v>
          </cell>
          <cell r="E72">
            <v>20192731</v>
          </cell>
          <cell r="F72" t="str">
            <v>考级考证</v>
          </cell>
        </row>
        <row r="73">
          <cell r="C73">
            <v>2019273112</v>
          </cell>
          <cell r="D73" t="str">
            <v>李卓雅</v>
          </cell>
          <cell r="E73">
            <v>20192731</v>
          </cell>
          <cell r="F73" t="str">
            <v>学科竞赛</v>
          </cell>
        </row>
        <row r="74">
          <cell r="C74">
            <v>2019273112</v>
          </cell>
          <cell r="D74" t="str">
            <v>李卓雅</v>
          </cell>
          <cell r="E74">
            <v>20192731</v>
          </cell>
          <cell r="F74" t="str">
            <v>学科竞赛</v>
          </cell>
        </row>
        <row r="75">
          <cell r="C75">
            <v>2019273112</v>
          </cell>
          <cell r="D75" t="str">
            <v>李卓雅</v>
          </cell>
          <cell r="E75">
            <v>20192731</v>
          </cell>
          <cell r="F75" t="str">
            <v>学科竞赛</v>
          </cell>
        </row>
        <row r="76">
          <cell r="C76">
            <v>2019273112</v>
          </cell>
          <cell r="D76" t="str">
            <v>李卓雅</v>
          </cell>
          <cell r="E76">
            <v>20192731</v>
          </cell>
          <cell r="F76" t="str">
            <v>学科竞赛</v>
          </cell>
        </row>
        <row r="77">
          <cell r="C77">
            <v>2019273113</v>
          </cell>
          <cell r="D77" t="str">
            <v>钟晨阳</v>
          </cell>
          <cell r="E77">
            <v>20192731</v>
          </cell>
          <cell r="F77" t="str">
            <v>考级考证</v>
          </cell>
        </row>
        <row r="78">
          <cell r="C78">
            <v>2019273113</v>
          </cell>
          <cell r="D78" t="str">
            <v>钟晨阳</v>
          </cell>
          <cell r="E78">
            <v>20192731</v>
          </cell>
          <cell r="F78" t="str">
            <v>学科竞赛</v>
          </cell>
        </row>
        <row r="79">
          <cell r="C79">
            <v>2019273113</v>
          </cell>
          <cell r="D79" t="str">
            <v>钟晨阳</v>
          </cell>
          <cell r="E79">
            <v>20192731</v>
          </cell>
          <cell r="F79" t="str">
            <v>专利申请</v>
          </cell>
        </row>
        <row r="80">
          <cell r="C80">
            <v>2019273114</v>
          </cell>
          <cell r="D80" t="str">
            <v>卢海涛</v>
          </cell>
          <cell r="E80">
            <v>20192731</v>
          </cell>
          <cell r="F80" t="str">
            <v>社会实践</v>
          </cell>
        </row>
        <row r="81">
          <cell r="C81">
            <v>2019273114</v>
          </cell>
          <cell r="D81" t="str">
            <v>卢海涛</v>
          </cell>
          <cell r="E81">
            <v>20192731</v>
          </cell>
          <cell r="F81" t="str">
            <v>学科竞赛</v>
          </cell>
        </row>
        <row r="82">
          <cell r="C82">
            <v>2019273114</v>
          </cell>
          <cell r="D82" t="str">
            <v>卢海涛</v>
          </cell>
          <cell r="E82">
            <v>20192731</v>
          </cell>
          <cell r="F82" t="str">
            <v>考证考级</v>
          </cell>
        </row>
        <row r="83">
          <cell r="C83">
            <v>2019273114</v>
          </cell>
          <cell r="D83" t="str">
            <v>卢海涛</v>
          </cell>
          <cell r="E83">
            <v>20192731</v>
          </cell>
          <cell r="F83" t="str">
            <v>文化艺术竞赛</v>
          </cell>
        </row>
        <row r="84">
          <cell r="C84">
            <v>2019273114</v>
          </cell>
          <cell r="D84" t="str">
            <v>卢海涛</v>
          </cell>
          <cell r="E84">
            <v>20192731</v>
          </cell>
          <cell r="F84" t="str">
            <v>科研项目</v>
          </cell>
        </row>
        <row r="85">
          <cell r="C85">
            <v>2019273114</v>
          </cell>
          <cell r="D85" t="str">
            <v>卢海涛</v>
          </cell>
          <cell r="E85">
            <v>20192731</v>
          </cell>
          <cell r="F85" t="str">
            <v xml:space="preserve">学术、训练活动
</v>
          </cell>
        </row>
        <row r="86">
          <cell r="C86">
            <v>2019273114</v>
          </cell>
          <cell r="D86" t="str">
            <v>卢海涛</v>
          </cell>
          <cell r="E86">
            <v>20192731</v>
          </cell>
          <cell r="F86" t="str">
            <v xml:space="preserve">学术、训练活动
</v>
          </cell>
        </row>
        <row r="87">
          <cell r="C87">
            <v>2019273115</v>
          </cell>
          <cell r="D87" t="str">
            <v>袁琦</v>
          </cell>
          <cell r="E87">
            <v>20192731</v>
          </cell>
          <cell r="F87" t="str">
            <v>社会实践</v>
          </cell>
        </row>
        <row r="88">
          <cell r="C88">
            <v>2019273115</v>
          </cell>
          <cell r="D88" t="str">
            <v>袁琦</v>
          </cell>
          <cell r="E88">
            <v>20192731</v>
          </cell>
          <cell r="F88" t="str">
            <v>社会实践</v>
          </cell>
        </row>
        <row r="89">
          <cell r="C89">
            <v>2019273115</v>
          </cell>
          <cell r="D89" t="str">
            <v>袁琦</v>
          </cell>
          <cell r="E89">
            <v>20192731</v>
          </cell>
          <cell r="F89" t="str">
            <v>考级考证</v>
          </cell>
        </row>
        <row r="90">
          <cell r="C90">
            <v>2019273115</v>
          </cell>
          <cell r="D90" t="str">
            <v>袁琦</v>
          </cell>
          <cell r="E90">
            <v>20192731</v>
          </cell>
          <cell r="F90" t="str">
            <v>学科竞赛</v>
          </cell>
        </row>
        <row r="91">
          <cell r="C91">
            <v>2019273115</v>
          </cell>
          <cell r="D91" t="str">
            <v>袁琦</v>
          </cell>
          <cell r="E91">
            <v>20192731</v>
          </cell>
          <cell r="F91" t="str">
            <v>学科竞赛</v>
          </cell>
        </row>
        <row r="92">
          <cell r="C92">
            <v>2019273115</v>
          </cell>
          <cell r="D92" t="str">
            <v>袁琦</v>
          </cell>
          <cell r="E92">
            <v>20192731</v>
          </cell>
          <cell r="F92" t="str">
            <v>学科竞赛</v>
          </cell>
        </row>
        <row r="93">
          <cell r="C93">
            <v>2019273115</v>
          </cell>
          <cell r="D93" t="str">
            <v>袁琦</v>
          </cell>
          <cell r="E93">
            <v>20192731</v>
          </cell>
          <cell r="F93" t="str">
            <v>学科竞赛</v>
          </cell>
        </row>
        <row r="94">
          <cell r="C94">
            <v>2019273115</v>
          </cell>
          <cell r="D94" t="str">
            <v>袁琦</v>
          </cell>
          <cell r="E94">
            <v>20192731</v>
          </cell>
          <cell r="F94" t="str">
            <v>学科竞赛</v>
          </cell>
        </row>
        <row r="95">
          <cell r="C95">
            <v>2019273115</v>
          </cell>
          <cell r="D95" t="str">
            <v>袁琦</v>
          </cell>
          <cell r="E95">
            <v>20192731</v>
          </cell>
          <cell r="F95" t="str">
            <v>学科竞赛</v>
          </cell>
        </row>
        <row r="96">
          <cell r="C96">
            <v>2019273115</v>
          </cell>
          <cell r="D96" t="str">
            <v>袁琦</v>
          </cell>
          <cell r="E96">
            <v>20192731</v>
          </cell>
          <cell r="F96" t="str">
            <v>学科竞赛</v>
          </cell>
        </row>
        <row r="97">
          <cell r="C97">
            <v>2019273115</v>
          </cell>
          <cell r="D97" t="str">
            <v>袁琦</v>
          </cell>
          <cell r="E97">
            <v>20192731</v>
          </cell>
          <cell r="F97" t="str">
            <v>文化、艺术、体育竞赛</v>
          </cell>
        </row>
        <row r="98">
          <cell r="C98">
            <v>2019273115</v>
          </cell>
          <cell r="D98" t="str">
            <v>袁琦</v>
          </cell>
          <cell r="E98">
            <v>20192731</v>
          </cell>
          <cell r="F98" t="str">
            <v>文化、艺术、体育竞赛</v>
          </cell>
        </row>
        <row r="99">
          <cell r="C99">
            <v>2019273115</v>
          </cell>
          <cell r="D99" t="str">
            <v>袁琦</v>
          </cell>
          <cell r="E99">
            <v>20192731</v>
          </cell>
          <cell r="F99" t="str">
            <v>文化、艺术、体育竞赛</v>
          </cell>
        </row>
        <row r="100">
          <cell r="C100">
            <v>2019273116</v>
          </cell>
          <cell r="D100" t="str">
            <v>刘时隆</v>
          </cell>
          <cell r="E100">
            <v>20192731</v>
          </cell>
          <cell r="F100" t="str">
            <v>考级考证</v>
          </cell>
        </row>
        <row r="101">
          <cell r="C101">
            <v>2019273116</v>
          </cell>
          <cell r="D101" t="str">
            <v>刘时隆</v>
          </cell>
          <cell r="E101">
            <v>20192731</v>
          </cell>
          <cell r="F101" t="str">
            <v>专利申请</v>
          </cell>
        </row>
        <row r="102">
          <cell r="C102">
            <v>2019273116</v>
          </cell>
          <cell r="D102" t="str">
            <v>刘时隆</v>
          </cell>
          <cell r="E102">
            <v>20192731</v>
          </cell>
          <cell r="F102" t="str">
            <v>科研获奖</v>
          </cell>
        </row>
        <row r="103">
          <cell r="C103">
            <v>2019273116</v>
          </cell>
          <cell r="D103" t="str">
            <v>刘时隆</v>
          </cell>
          <cell r="E103">
            <v>20192731</v>
          </cell>
          <cell r="F103" t="str">
            <v>学术、训练活动</v>
          </cell>
        </row>
        <row r="104">
          <cell r="C104">
            <v>2019273116</v>
          </cell>
          <cell r="D104" t="str">
            <v>刘时隆</v>
          </cell>
          <cell r="E104">
            <v>20192731</v>
          </cell>
          <cell r="F104" t="str">
            <v>学术、训练活动</v>
          </cell>
        </row>
        <row r="105">
          <cell r="C105">
            <v>2019273118</v>
          </cell>
          <cell r="D105" t="str">
            <v>徐浩</v>
          </cell>
          <cell r="E105">
            <v>20192731</v>
          </cell>
          <cell r="F105" t="str">
            <v>社会实践</v>
          </cell>
        </row>
        <row r="106">
          <cell r="C106">
            <v>2019273118</v>
          </cell>
          <cell r="D106" t="str">
            <v>徐浩</v>
          </cell>
          <cell r="E106">
            <v>20192731</v>
          </cell>
          <cell r="F106" t="str">
            <v>考级考证</v>
          </cell>
        </row>
        <row r="107">
          <cell r="C107">
            <v>2019273118</v>
          </cell>
          <cell r="D107" t="str">
            <v>徐浩</v>
          </cell>
          <cell r="E107">
            <v>20192731</v>
          </cell>
          <cell r="F107" t="str">
            <v>学科竞赛</v>
          </cell>
        </row>
        <row r="108">
          <cell r="C108">
            <v>2019273119</v>
          </cell>
          <cell r="D108" t="str">
            <v>应承凯</v>
          </cell>
          <cell r="E108">
            <v>20192731</v>
          </cell>
          <cell r="F108" t="str">
            <v>社会实践</v>
          </cell>
        </row>
        <row r="109">
          <cell r="C109">
            <v>2019273119</v>
          </cell>
          <cell r="D109" t="str">
            <v>应承凯</v>
          </cell>
          <cell r="E109">
            <v>20192731</v>
          </cell>
          <cell r="F109" t="str">
            <v>社会实践</v>
          </cell>
        </row>
        <row r="110">
          <cell r="C110">
            <v>2019273119</v>
          </cell>
          <cell r="D110" t="str">
            <v>应承凯</v>
          </cell>
          <cell r="E110">
            <v>20192731</v>
          </cell>
          <cell r="F110" t="str">
            <v>考级考证</v>
          </cell>
        </row>
        <row r="111">
          <cell r="C111">
            <v>2019273119</v>
          </cell>
          <cell r="D111" t="str">
            <v>应承凯</v>
          </cell>
          <cell r="E111">
            <v>20192731</v>
          </cell>
          <cell r="F111" t="str">
            <v>专利申请</v>
          </cell>
        </row>
        <row r="112">
          <cell r="C112">
            <v>2019273119</v>
          </cell>
          <cell r="D112" t="str">
            <v>应承凯</v>
          </cell>
          <cell r="E112">
            <v>20192731</v>
          </cell>
          <cell r="F112" t="str">
            <v>学术、训练活动</v>
          </cell>
        </row>
        <row r="113">
          <cell r="C113">
            <v>2019273120</v>
          </cell>
          <cell r="D113" t="str">
            <v>李黄城</v>
          </cell>
          <cell r="E113">
            <v>20192731</v>
          </cell>
          <cell r="F113"/>
        </row>
        <row r="114">
          <cell r="C114">
            <v>2019273121</v>
          </cell>
          <cell r="D114" t="str">
            <v>何义浩</v>
          </cell>
          <cell r="E114">
            <v>20192731</v>
          </cell>
          <cell r="F114" t="str">
            <v>社会实践</v>
          </cell>
        </row>
        <row r="115">
          <cell r="C115">
            <v>2019273121</v>
          </cell>
          <cell r="D115" t="str">
            <v>何义浩</v>
          </cell>
          <cell r="E115">
            <v>20192731</v>
          </cell>
          <cell r="F115" t="str">
            <v>考级考证</v>
          </cell>
        </row>
        <row r="116">
          <cell r="C116">
            <v>2019273121</v>
          </cell>
          <cell r="D116" t="str">
            <v>何义浩</v>
          </cell>
          <cell r="E116">
            <v>20192731</v>
          </cell>
          <cell r="F116" t="str">
            <v>学科竞赛</v>
          </cell>
        </row>
        <row r="117">
          <cell r="C117">
            <v>2019273122</v>
          </cell>
          <cell r="D117" t="str">
            <v>董媛</v>
          </cell>
          <cell r="E117">
            <v>20192731</v>
          </cell>
          <cell r="F117" t="str">
            <v>社会实践</v>
          </cell>
        </row>
        <row r="118">
          <cell r="C118">
            <v>2019273122</v>
          </cell>
          <cell r="D118" t="str">
            <v>董媛</v>
          </cell>
          <cell r="E118">
            <v>20192731</v>
          </cell>
          <cell r="F118" t="str">
            <v>社会实践</v>
          </cell>
        </row>
        <row r="119">
          <cell r="C119">
            <v>2019273122</v>
          </cell>
          <cell r="D119" t="str">
            <v>董媛</v>
          </cell>
          <cell r="E119">
            <v>20192731</v>
          </cell>
          <cell r="F119" t="str">
            <v>社会实践</v>
          </cell>
        </row>
        <row r="120">
          <cell r="C120">
            <v>2019273122</v>
          </cell>
          <cell r="D120" t="str">
            <v>董媛</v>
          </cell>
          <cell r="E120">
            <v>20192731</v>
          </cell>
          <cell r="F120" t="str">
            <v>社会实践</v>
          </cell>
        </row>
        <row r="121">
          <cell r="C121">
            <v>2019273122</v>
          </cell>
          <cell r="D121" t="str">
            <v>董媛</v>
          </cell>
          <cell r="E121">
            <v>20192731</v>
          </cell>
          <cell r="F121" t="str">
            <v>社会实践</v>
          </cell>
        </row>
        <row r="122">
          <cell r="C122">
            <v>2019273122</v>
          </cell>
          <cell r="D122" t="str">
            <v>董媛</v>
          </cell>
          <cell r="E122">
            <v>20192731</v>
          </cell>
          <cell r="F122" t="str">
            <v>学术训练活动</v>
          </cell>
        </row>
        <row r="123">
          <cell r="C123">
            <v>2019273122</v>
          </cell>
          <cell r="D123" t="str">
            <v>董媛</v>
          </cell>
          <cell r="E123">
            <v>20192731</v>
          </cell>
          <cell r="F123"/>
        </row>
        <row r="124">
          <cell r="C124">
            <v>2019273122</v>
          </cell>
          <cell r="D124" t="str">
            <v>董媛</v>
          </cell>
          <cell r="E124">
            <v>20192731</v>
          </cell>
          <cell r="F124"/>
        </row>
        <row r="125">
          <cell r="C125">
            <v>2019273122</v>
          </cell>
          <cell r="D125" t="str">
            <v>董媛</v>
          </cell>
          <cell r="E125">
            <v>20192731</v>
          </cell>
          <cell r="F125"/>
        </row>
        <row r="126">
          <cell r="C126">
            <v>2019273122</v>
          </cell>
          <cell r="D126" t="str">
            <v>董媛</v>
          </cell>
          <cell r="E126">
            <v>20192731</v>
          </cell>
          <cell r="F126" t="str">
            <v>考级考证</v>
          </cell>
        </row>
        <row r="127">
          <cell r="C127">
            <v>2019273122</v>
          </cell>
          <cell r="D127" t="str">
            <v>董媛</v>
          </cell>
          <cell r="E127">
            <v>20192731</v>
          </cell>
          <cell r="F127" t="str">
            <v>学科竞赛</v>
          </cell>
        </row>
        <row r="128">
          <cell r="C128">
            <v>2019273122</v>
          </cell>
          <cell r="D128" t="str">
            <v>董媛</v>
          </cell>
          <cell r="E128">
            <v>20192731</v>
          </cell>
          <cell r="F128" t="str">
            <v>学科竞赛</v>
          </cell>
        </row>
        <row r="129">
          <cell r="C129">
            <v>2019273122</v>
          </cell>
          <cell r="D129" t="str">
            <v>董媛</v>
          </cell>
          <cell r="E129">
            <v>20192731</v>
          </cell>
          <cell r="F129" t="str">
            <v>科研获奖</v>
          </cell>
        </row>
        <row r="130">
          <cell r="C130">
            <v>2019273123</v>
          </cell>
          <cell r="D130" t="str">
            <v>杨文慧</v>
          </cell>
          <cell r="E130">
            <v>20192731</v>
          </cell>
          <cell r="F130" t="str">
            <v>考级考证</v>
          </cell>
        </row>
        <row r="131">
          <cell r="C131">
            <v>2019273123</v>
          </cell>
          <cell r="D131" t="str">
            <v>杨文慧</v>
          </cell>
          <cell r="E131">
            <v>20192731</v>
          </cell>
          <cell r="F131" t="str">
            <v>社会实践</v>
          </cell>
        </row>
        <row r="132">
          <cell r="C132">
            <v>2019273123</v>
          </cell>
          <cell r="D132" t="str">
            <v>杨文慧</v>
          </cell>
          <cell r="E132">
            <v>20192731</v>
          </cell>
          <cell r="F132" t="str">
            <v>社会实践</v>
          </cell>
        </row>
        <row r="133">
          <cell r="C133">
            <v>2019273123</v>
          </cell>
          <cell r="D133" t="str">
            <v>杨文慧</v>
          </cell>
          <cell r="E133">
            <v>20192731</v>
          </cell>
          <cell r="F133" t="str">
            <v>社会实践</v>
          </cell>
        </row>
        <row r="134">
          <cell r="C134">
            <v>2019273123</v>
          </cell>
          <cell r="D134" t="str">
            <v>杨文慧</v>
          </cell>
          <cell r="E134">
            <v>20192731</v>
          </cell>
          <cell r="F134" t="str">
            <v>考级考证</v>
          </cell>
        </row>
        <row r="135">
          <cell r="C135">
            <v>2019273123</v>
          </cell>
          <cell r="D135" t="str">
            <v>杨文慧</v>
          </cell>
          <cell r="E135">
            <v>20192731</v>
          </cell>
          <cell r="F135" t="str">
            <v>考级考证</v>
          </cell>
        </row>
        <row r="136">
          <cell r="C136">
            <v>2019273124</v>
          </cell>
          <cell r="D136" t="str">
            <v>侯伟杰</v>
          </cell>
          <cell r="E136">
            <v>20192731</v>
          </cell>
          <cell r="F136" t="str">
            <v>社会实践</v>
          </cell>
        </row>
        <row r="137">
          <cell r="C137">
            <v>2019273124</v>
          </cell>
          <cell r="D137" t="str">
            <v>侯伟杰</v>
          </cell>
          <cell r="E137">
            <v>20192731</v>
          </cell>
          <cell r="F137" t="str">
            <v>社会实践</v>
          </cell>
        </row>
        <row r="138">
          <cell r="C138">
            <v>2019273124</v>
          </cell>
          <cell r="D138" t="str">
            <v>侯伟杰</v>
          </cell>
          <cell r="E138">
            <v>20192731</v>
          </cell>
          <cell r="F138" t="str">
            <v>社会实践</v>
          </cell>
        </row>
        <row r="139">
          <cell r="C139">
            <v>2019273124</v>
          </cell>
          <cell r="D139" t="str">
            <v>侯伟杰</v>
          </cell>
          <cell r="E139">
            <v>20192731</v>
          </cell>
          <cell r="F139" t="str">
            <v>学术,训练活动</v>
          </cell>
        </row>
        <row r="140">
          <cell r="C140">
            <v>2019273124</v>
          </cell>
          <cell r="D140" t="str">
            <v>侯伟杰</v>
          </cell>
          <cell r="E140">
            <v>20192731</v>
          </cell>
          <cell r="F140" t="str">
            <v>学术讲座</v>
          </cell>
        </row>
        <row r="141">
          <cell r="C141">
            <v>2019273125</v>
          </cell>
          <cell r="D141" t="str">
            <v>任义</v>
          </cell>
          <cell r="E141">
            <v>20192731</v>
          </cell>
          <cell r="F141" t="str">
            <v>学科竞赛</v>
          </cell>
        </row>
        <row r="142">
          <cell r="C142">
            <v>2019273125</v>
          </cell>
          <cell r="D142" t="str">
            <v>任义</v>
          </cell>
          <cell r="E142">
            <v>20192731</v>
          </cell>
          <cell r="F142" t="str">
            <v>学科竞赛</v>
          </cell>
        </row>
        <row r="143">
          <cell r="C143">
            <v>2019273125</v>
          </cell>
          <cell r="D143" t="str">
            <v>任义</v>
          </cell>
          <cell r="E143">
            <v>20192731</v>
          </cell>
          <cell r="F143" t="str">
            <v>证书</v>
          </cell>
        </row>
        <row r="144">
          <cell r="C144">
            <v>2019273125</v>
          </cell>
          <cell r="D144" t="str">
            <v>任义</v>
          </cell>
          <cell r="E144">
            <v>20192731</v>
          </cell>
          <cell r="F144" t="str">
            <v>证书</v>
          </cell>
        </row>
        <row r="145">
          <cell r="C145">
            <v>2019273125</v>
          </cell>
          <cell r="D145" t="str">
            <v>任义</v>
          </cell>
          <cell r="E145">
            <v>20192731</v>
          </cell>
          <cell r="F145" t="str">
            <v>等级考试</v>
          </cell>
        </row>
        <row r="146">
          <cell r="C146">
            <v>2019273126</v>
          </cell>
          <cell r="D146" t="str">
            <v>何岬虹</v>
          </cell>
          <cell r="E146">
            <v>20192731</v>
          </cell>
          <cell r="F146" t="str">
            <v>考级考证</v>
          </cell>
        </row>
        <row r="147">
          <cell r="C147">
            <v>2019273126</v>
          </cell>
          <cell r="D147" t="str">
            <v>何岬虹</v>
          </cell>
          <cell r="E147">
            <v>20192731</v>
          </cell>
          <cell r="F147" t="str">
            <v>考级考证</v>
          </cell>
        </row>
        <row r="148">
          <cell r="C148">
            <v>2019273126</v>
          </cell>
          <cell r="D148" t="str">
            <v>何岬虹</v>
          </cell>
          <cell r="E148">
            <v>20192731</v>
          </cell>
          <cell r="F148" t="str">
            <v>考级考证</v>
          </cell>
        </row>
        <row r="149">
          <cell r="C149">
            <v>2019273126</v>
          </cell>
          <cell r="D149" t="str">
            <v>何岬虹</v>
          </cell>
          <cell r="E149">
            <v>20192731</v>
          </cell>
          <cell r="F149" t="str">
            <v>专利申请</v>
          </cell>
        </row>
        <row r="150">
          <cell r="C150">
            <v>2019273126</v>
          </cell>
          <cell r="D150" t="str">
            <v>何岬虹</v>
          </cell>
          <cell r="E150">
            <v>20192731</v>
          </cell>
          <cell r="F150" t="str">
            <v>专利申请</v>
          </cell>
        </row>
        <row r="151">
          <cell r="C151">
            <v>2019273126</v>
          </cell>
          <cell r="D151" t="str">
            <v>何岬虹</v>
          </cell>
          <cell r="E151">
            <v>20192731</v>
          </cell>
          <cell r="F151" t="str">
            <v>科研获奖</v>
          </cell>
        </row>
        <row r="152">
          <cell r="C152">
            <v>2019273126</v>
          </cell>
          <cell r="D152" t="str">
            <v>何岬虹</v>
          </cell>
          <cell r="E152">
            <v>20192731</v>
          </cell>
          <cell r="F152" t="str">
            <v>科研获奖</v>
          </cell>
        </row>
        <row r="153">
          <cell r="C153">
            <v>2019273126</v>
          </cell>
          <cell r="D153" t="str">
            <v>何岬虹</v>
          </cell>
          <cell r="E153">
            <v>20192731</v>
          </cell>
          <cell r="F153" t="str">
            <v>科研获奖</v>
          </cell>
        </row>
        <row r="154">
          <cell r="C154">
            <v>2019273126</v>
          </cell>
          <cell r="D154" t="str">
            <v>何岬虹</v>
          </cell>
          <cell r="E154">
            <v>20192731</v>
          </cell>
          <cell r="F154" t="str">
            <v>科研获奖</v>
          </cell>
        </row>
        <row r="155">
          <cell r="C155">
            <v>2019273126</v>
          </cell>
          <cell r="D155" t="str">
            <v>何岬虹</v>
          </cell>
          <cell r="E155">
            <v>20192731</v>
          </cell>
          <cell r="F155" t="str">
            <v>社会实践</v>
          </cell>
        </row>
        <row r="156">
          <cell r="C156">
            <v>2019273128</v>
          </cell>
          <cell r="D156" t="str">
            <v>陈轶之</v>
          </cell>
          <cell r="E156">
            <v>20192731</v>
          </cell>
          <cell r="F156" t="str">
            <v>社会实践</v>
          </cell>
        </row>
        <row r="157">
          <cell r="C157">
            <v>2019273128</v>
          </cell>
          <cell r="D157" t="str">
            <v>陈轶之</v>
          </cell>
          <cell r="E157">
            <v>20192731</v>
          </cell>
          <cell r="F157" t="str">
            <v>社会实践</v>
          </cell>
        </row>
        <row r="158">
          <cell r="C158">
            <v>2019273128</v>
          </cell>
          <cell r="D158" t="str">
            <v>陈轶之</v>
          </cell>
          <cell r="E158">
            <v>20192731</v>
          </cell>
          <cell r="F158" t="str">
            <v>社会实践</v>
          </cell>
        </row>
        <row r="159">
          <cell r="C159">
            <v>2019273128</v>
          </cell>
          <cell r="D159" t="str">
            <v>陈轶之</v>
          </cell>
          <cell r="E159">
            <v>20192731</v>
          </cell>
          <cell r="F159" t="str">
            <v>社会实践</v>
          </cell>
        </row>
        <row r="160">
          <cell r="C160">
            <v>2019273128</v>
          </cell>
          <cell r="D160" t="str">
            <v>陈轶之</v>
          </cell>
          <cell r="E160">
            <v>20192731</v>
          </cell>
          <cell r="F160" t="str">
            <v>社会实践</v>
          </cell>
        </row>
        <row r="161">
          <cell r="C161">
            <v>2019273128</v>
          </cell>
          <cell r="D161" t="str">
            <v>陈轶之</v>
          </cell>
          <cell r="E161">
            <v>20192731</v>
          </cell>
          <cell r="F161" t="str">
            <v>社会实践</v>
          </cell>
        </row>
        <row r="162">
          <cell r="C162">
            <v>2019273128</v>
          </cell>
          <cell r="D162" t="str">
            <v>陈轶之</v>
          </cell>
          <cell r="E162">
            <v>20192731</v>
          </cell>
          <cell r="F162" t="str">
            <v>学术、训练活动</v>
          </cell>
        </row>
        <row r="163">
          <cell r="C163">
            <v>2019273128</v>
          </cell>
          <cell r="D163" t="str">
            <v>陈轶之</v>
          </cell>
          <cell r="E163">
            <v>20192731</v>
          </cell>
          <cell r="F163"/>
        </row>
        <row r="164">
          <cell r="C164">
            <v>2019273128</v>
          </cell>
          <cell r="D164" t="str">
            <v>陈轶之</v>
          </cell>
          <cell r="E164">
            <v>20192731</v>
          </cell>
          <cell r="F164"/>
        </row>
        <row r="165">
          <cell r="C165">
            <v>2019273128</v>
          </cell>
          <cell r="D165" t="str">
            <v>陈轶之</v>
          </cell>
          <cell r="E165">
            <v>20192731</v>
          </cell>
          <cell r="F165"/>
        </row>
        <row r="166">
          <cell r="C166">
            <v>2019273128</v>
          </cell>
          <cell r="D166" t="str">
            <v>陈轶之</v>
          </cell>
          <cell r="E166">
            <v>20192731</v>
          </cell>
          <cell r="F166" t="str">
            <v>专利申请</v>
          </cell>
        </row>
        <row r="167">
          <cell r="C167">
            <v>2019273128</v>
          </cell>
          <cell r="D167" t="str">
            <v>陈轶之</v>
          </cell>
          <cell r="E167">
            <v>20192731</v>
          </cell>
          <cell r="F167" t="str">
            <v>考级考证</v>
          </cell>
        </row>
        <row r="168">
          <cell r="C168">
            <v>2019273128</v>
          </cell>
          <cell r="D168" t="str">
            <v>陈轶之</v>
          </cell>
          <cell r="E168">
            <v>20192731</v>
          </cell>
          <cell r="F168" t="str">
            <v>考级考证</v>
          </cell>
        </row>
        <row r="169">
          <cell r="C169">
            <v>2019273128</v>
          </cell>
          <cell r="D169" t="str">
            <v>陈轶之</v>
          </cell>
          <cell r="E169">
            <v>20192731</v>
          </cell>
          <cell r="F169" t="str">
            <v>科研获奖</v>
          </cell>
        </row>
        <row r="170">
          <cell r="C170">
            <v>2019273128</v>
          </cell>
          <cell r="D170" t="str">
            <v>陈轶之</v>
          </cell>
          <cell r="E170">
            <v>20192731</v>
          </cell>
          <cell r="F170" t="str">
            <v>学术、训练活动</v>
          </cell>
        </row>
        <row r="171">
          <cell r="C171">
            <v>2019273129</v>
          </cell>
          <cell r="D171" t="str">
            <v>薛慧杰</v>
          </cell>
          <cell r="E171">
            <v>20192731</v>
          </cell>
          <cell r="F171" t="str">
            <v>学术训练活动</v>
          </cell>
        </row>
        <row r="172">
          <cell r="C172">
            <v>2019273129</v>
          </cell>
          <cell r="D172" t="str">
            <v>薛慧杰</v>
          </cell>
          <cell r="E172">
            <v>20192731</v>
          </cell>
          <cell r="F172" t="str">
            <v>学科竞赛</v>
          </cell>
        </row>
        <row r="173">
          <cell r="C173">
            <v>2019273129</v>
          </cell>
          <cell r="D173" t="str">
            <v>薛慧杰</v>
          </cell>
          <cell r="E173">
            <v>20192731</v>
          </cell>
          <cell r="F173" t="str">
            <v>学术讲座</v>
          </cell>
        </row>
        <row r="174">
          <cell r="C174">
            <v>2019273129</v>
          </cell>
          <cell r="D174" t="str">
            <v>薛慧杰</v>
          </cell>
          <cell r="E174">
            <v>20192731</v>
          </cell>
          <cell r="F174" t="str">
            <v>社会实践</v>
          </cell>
        </row>
        <row r="175">
          <cell r="C175">
            <v>2019273129</v>
          </cell>
          <cell r="D175" t="str">
            <v>薛慧杰</v>
          </cell>
          <cell r="E175">
            <v>20192731</v>
          </cell>
          <cell r="F175" t="str">
            <v>考级考证</v>
          </cell>
        </row>
        <row r="176">
          <cell r="C176">
            <v>2019273130</v>
          </cell>
          <cell r="D176" t="str">
            <v>周奥权</v>
          </cell>
          <cell r="E176">
            <v>20192731</v>
          </cell>
          <cell r="F176" t="str">
            <v>社会实践</v>
          </cell>
        </row>
        <row r="177">
          <cell r="C177">
            <v>2019273130</v>
          </cell>
          <cell r="D177" t="str">
            <v>周奥权</v>
          </cell>
          <cell r="E177">
            <v>20192731</v>
          </cell>
          <cell r="F177" t="str">
            <v>学科竞赛</v>
          </cell>
        </row>
        <row r="178">
          <cell r="C178">
            <v>2019273130</v>
          </cell>
          <cell r="D178" t="str">
            <v>周奥权</v>
          </cell>
          <cell r="E178">
            <v>20192731</v>
          </cell>
          <cell r="F178" t="str">
            <v>科研获奖</v>
          </cell>
        </row>
        <row r="179">
          <cell r="C179">
            <v>2019273130</v>
          </cell>
          <cell r="D179" t="str">
            <v>周奥权</v>
          </cell>
          <cell r="E179">
            <v>20192731</v>
          </cell>
          <cell r="F179" t="str">
            <v>科研获奖</v>
          </cell>
        </row>
        <row r="180">
          <cell r="C180">
            <v>2019273131</v>
          </cell>
          <cell r="D180" t="str">
            <v>李琰杭</v>
          </cell>
          <cell r="E180">
            <v>20192731</v>
          </cell>
          <cell r="F180" t="str">
            <v>社会实践</v>
          </cell>
        </row>
        <row r="181">
          <cell r="C181">
            <v>2019273131</v>
          </cell>
          <cell r="D181" t="str">
            <v>李琰杭</v>
          </cell>
          <cell r="E181">
            <v>20192731</v>
          </cell>
          <cell r="F181" t="str">
            <v>社会实践</v>
          </cell>
        </row>
        <row r="182">
          <cell r="C182">
            <v>2013012127</v>
          </cell>
          <cell r="D182" t="str">
            <v>李琰杭</v>
          </cell>
          <cell r="E182">
            <v>20192731</v>
          </cell>
          <cell r="F182" t="str">
            <v>社会实践</v>
          </cell>
        </row>
        <row r="183">
          <cell r="C183">
            <v>2019273131</v>
          </cell>
          <cell r="D183" t="str">
            <v>李琰杭</v>
          </cell>
          <cell r="E183">
            <v>20192731</v>
          </cell>
          <cell r="F183" t="str">
            <v>学科竞赛</v>
          </cell>
        </row>
        <row r="184">
          <cell r="C184">
            <v>2013012127</v>
          </cell>
          <cell r="D184" t="str">
            <v>李琰杭</v>
          </cell>
          <cell r="E184">
            <v>20192731</v>
          </cell>
          <cell r="F184" t="str">
            <v>学科竞赛</v>
          </cell>
        </row>
        <row r="185">
          <cell r="C185">
            <v>2013012127</v>
          </cell>
          <cell r="D185" t="str">
            <v>李琰杭</v>
          </cell>
          <cell r="E185">
            <v>20192731</v>
          </cell>
          <cell r="F185" t="str">
            <v>学科竞赛</v>
          </cell>
        </row>
        <row r="186">
          <cell r="C186">
            <v>2013012127</v>
          </cell>
          <cell r="D186" t="str">
            <v>李琰杭</v>
          </cell>
          <cell r="E186">
            <v>20192731</v>
          </cell>
          <cell r="F186" t="str">
            <v>学科竞赛</v>
          </cell>
        </row>
        <row r="187">
          <cell r="C187">
            <v>2013012127</v>
          </cell>
          <cell r="D187" t="str">
            <v>李琰杭</v>
          </cell>
          <cell r="E187">
            <v>20192731</v>
          </cell>
          <cell r="F187" t="str">
            <v xml:space="preserve">学术、训练活动
</v>
          </cell>
        </row>
        <row r="188">
          <cell r="C188">
            <v>2019273132</v>
          </cell>
          <cell r="D188" t="str">
            <v>沈辰</v>
          </cell>
          <cell r="E188">
            <v>20192731</v>
          </cell>
          <cell r="F188" t="str">
            <v>社会实践</v>
          </cell>
        </row>
        <row r="189">
          <cell r="C189">
            <v>2019273132</v>
          </cell>
          <cell r="D189" t="str">
            <v>沈辰</v>
          </cell>
          <cell r="E189">
            <v>20192731</v>
          </cell>
          <cell r="F189" t="str">
            <v>发表论文（作品）</v>
          </cell>
        </row>
        <row r="190">
          <cell r="C190">
            <v>2019273132</v>
          </cell>
          <cell r="D190" t="str">
            <v>沈辰</v>
          </cell>
          <cell r="E190">
            <v>20192731</v>
          </cell>
          <cell r="F190" t="str">
            <v>学科竞赛</v>
          </cell>
        </row>
        <row r="191">
          <cell r="C191">
            <v>2019273132</v>
          </cell>
          <cell r="D191" t="str">
            <v>沈辰</v>
          </cell>
          <cell r="E191">
            <v>20192731</v>
          </cell>
          <cell r="F191" t="str">
            <v>考级考证</v>
          </cell>
        </row>
        <row r="192">
          <cell r="C192">
            <v>2019273132</v>
          </cell>
          <cell r="D192" t="str">
            <v>沈辰</v>
          </cell>
          <cell r="E192">
            <v>20192731</v>
          </cell>
          <cell r="F192" t="str">
            <v>社会实践</v>
          </cell>
        </row>
        <row r="193">
          <cell r="C193">
            <v>2019273132</v>
          </cell>
          <cell r="D193" t="str">
            <v>沈辰</v>
          </cell>
          <cell r="E193">
            <v>20192731</v>
          </cell>
          <cell r="F193" t="str">
            <v>文化、艺术、体育竞赛</v>
          </cell>
        </row>
        <row r="194">
          <cell r="C194">
            <v>2019273132</v>
          </cell>
          <cell r="D194" t="str">
            <v>沈辰</v>
          </cell>
          <cell r="E194">
            <v>20192731</v>
          </cell>
          <cell r="F194" t="str">
            <v>学术、训练活动</v>
          </cell>
        </row>
        <row r="195">
          <cell r="C195">
            <v>2019273132</v>
          </cell>
          <cell r="D195" t="str">
            <v>沈辰</v>
          </cell>
          <cell r="E195">
            <v>20192731</v>
          </cell>
          <cell r="F195" t="str">
            <v>学术、训练活动</v>
          </cell>
        </row>
        <row r="196">
          <cell r="C196">
            <v>2019273135</v>
          </cell>
          <cell r="D196" t="str">
            <v>张浩天</v>
          </cell>
          <cell r="E196">
            <v>20192731</v>
          </cell>
          <cell r="F196" t="str">
            <v>考级考证</v>
          </cell>
        </row>
        <row r="197">
          <cell r="C197">
            <v>2019273135</v>
          </cell>
          <cell r="D197" t="str">
            <v>张浩天</v>
          </cell>
          <cell r="E197">
            <v>20192731</v>
          </cell>
          <cell r="F197" t="str">
            <v>讲座</v>
          </cell>
        </row>
        <row r="198">
          <cell r="C198">
            <v>2019273135</v>
          </cell>
          <cell r="D198" t="str">
            <v>张浩天</v>
          </cell>
          <cell r="E198">
            <v>20192731</v>
          </cell>
          <cell r="F198" t="str">
            <v>创业项目</v>
          </cell>
        </row>
        <row r="199">
          <cell r="C199">
            <v>2019273135</v>
          </cell>
          <cell r="D199" t="str">
            <v>张浩天</v>
          </cell>
          <cell r="E199">
            <v>20192731</v>
          </cell>
          <cell r="F199" t="str">
            <v>创业项目</v>
          </cell>
        </row>
        <row r="200">
          <cell r="C200">
            <v>2019273135</v>
          </cell>
          <cell r="D200" t="str">
            <v>张浩天</v>
          </cell>
          <cell r="E200">
            <v>20192731</v>
          </cell>
          <cell r="F200" t="str">
            <v>等级考试</v>
          </cell>
        </row>
        <row r="201">
          <cell r="C201">
            <v>2019273133</v>
          </cell>
          <cell r="D201" t="str">
            <v>杨宇轩</v>
          </cell>
          <cell r="E201">
            <v>20192731</v>
          </cell>
          <cell r="F201" t="str">
            <v>考级考证</v>
          </cell>
        </row>
        <row r="202">
          <cell r="C202">
            <v>2019273133</v>
          </cell>
          <cell r="D202" t="str">
            <v>杨宇轩</v>
          </cell>
          <cell r="E202">
            <v>20192731</v>
          </cell>
          <cell r="F202" t="str">
            <v>发表论文（作品）</v>
          </cell>
        </row>
        <row r="203">
          <cell r="C203"/>
          <cell r="D203"/>
          <cell r="E203"/>
          <cell r="F203"/>
        </row>
        <row r="204">
          <cell r="C204"/>
          <cell r="D204"/>
          <cell r="E204"/>
          <cell r="F204"/>
        </row>
        <row r="205">
          <cell r="C205"/>
          <cell r="D205"/>
          <cell r="E205"/>
          <cell r="F205"/>
        </row>
      </sheetData>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209"/>
  <sheetViews>
    <sheetView tabSelected="1" topLeftCell="A181" zoomScaleNormal="100" workbookViewId="0">
      <selection activeCell="G116" sqref="G116"/>
    </sheetView>
  </sheetViews>
  <sheetFormatPr defaultColWidth="9.77734375" defaultRowHeight="14.4"/>
  <cols>
    <col min="1" max="1" width="5.21875" style="20" customWidth="1"/>
    <col min="2" max="2" width="12.88671875" style="20" customWidth="1"/>
    <col min="3" max="3" width="12.33203125" style="20" customWidth="1"/>
    <col min="4" max="4" width="9.33203125" style="20" customWidth="1"/>
    <col min="5" max="5" width="11.88671875" style="20" customWidth="1"/>
    <col min="6" max="6" width="10.44140625" style="20" customWidth="1"/>
    <col min="7" max="7" width="42.6640625" style="22" customWidth="1"/>
    <col min="8" max="8" width="9.44140625" style="20" customWidth="1"/>
    <col min="9" max="9" width="9.109375" style="6" customWidth="1"/>
    <col min="10" max="10" width="6.33203125" style="6" customWidth="1"/>
    <col min="11" max="11" width="8.5546875" style="6" customWidth="1"/>
    <col min="12" max="16383" width="9.77734375" style="1"/>
  </cols>
  <sheetData>
    <row r="1" spans="1:11" ht="40.799999999999997" customHeight="1">
      <c r="A1" s="37" t="s">
        <v>0</v>
      </c>
      <c r="B1" s="37"/>
      <c r="C1" s="37"/>
      <c r="D1" s="37"/>
      <c r="E1" s="37"/>
      <c r="F1" s="37"/>
      <c r="G1" s="37"/>
      <c r="H1" s="37"/>
      <c r="I1" s="37"/>
      <c r="J1" s="37"/>
      <c r="K1" s="37"/>
    </row>
    <row r="2" spans="1:11" ht="45" customHeight="1">
      <c r="A2" s="11" t="s">
        <v>1</v>
      </c>
      <c r="B2" s="11" t="s">
        <v>2</v>
      </c>
      <c r="C2" s="11" t="s">
        <v>3</v>
      </c>
      <c r="D2" s="11" t="s">
        <v>4</v>
      </c>
      <c r="E2" s="11" t="s">
        <v>5</v>
      </c>
      <c r="F2" s="11" t="s">
        <v>6</v>
      </c>
      <c r="G2" s="11" t="s">
        <v>7</v>
      </c>
      <c r="H2" s="11" t="s">
        <v>8</v>
      </c>
      <c r="I2" s="11" t="s">
        <v>9</v>
      </c>
      <c r="J2" s="11" t="s">
        <v>10</v>
      </c>
      <c r="K2" s="11" t="s">
        <v>11</v>
      </c>
    </row>
    <row r="3" spans="1:11" ht="61.2" customHeight="1">
      <c r="A3" s="11">
        <v>1</v>
      </c>
      <c r="B3" s="11" t="s">
        <v>12</v>
      </c>
      <c r="C3" s="15">
        <v>2019273101</v>
      </c>
      <c r="D3" s="11" t="s">
        <v>13</v>
      </c>
      <c r="E3" s="15">
        <v>20192731</v>
      </c>
      <c r="F3" s="11" t="s">
        <v>14</v>
      </c>
      <c r="G3" s="11" t="s">
        <v>244</v>
      </c>
      <c r="H3" s="12">
        <v>2</v>
      </c>
      <c r="I3" s="11">
        <v>1</v>
      </c>
      <c r="J3" s="28">
        <f>SUM(I3:I8)</f>
        <v>8</v>
      </c>
      <c r="K3" s="12" t="s">
        <v>197</v>
      </c>
    </row>
    <row r="4" spans="1:11" ht="45" customHeight="1">
      <c r="A4" s="11">
        <v>2</v>
      </c>
      <c r="B4" s="11" t="s">
        <v>12</v>
      </c>
      <c r="C4" s="15">
        <v>2019273101</v>
      </c>
      <c r="D4" s="11" t="s">
        <v>13</v>
      </c>
      <c r="E4" s="15">
        <v>20192731</v>
      </c>
      <c r="F4" s="11" t="s">
        <v>16</v>
      </c>
      <c r="G4" s="11" t="s">
        <v>17</v>
      </c>
      <c r="H4" s="11">
        <v>2</v>
      </c>
      <c r="I4" s="11">
        <v>1.5</v>
      </c>
      <c r="J4" s="30"/>
      <c r="K4" s="12" t="s">
        <v>18</v>
      </c>
    </row>
    <row r="5" spans="1:11" ht="45" customHeight="1">
      <c r="A5" s="11">
        <v>3</v>
      </c>
      <c r="B5" s="11" t="s">
        <v>12</v>
      </c>
      <c r="C5" s="15">
        <v>2019273101</v>
      </c>
      <c r="D5" s="11" t="s">
        <v>13</v>
      </c>
      <c r="E5" s="15">
        <v>20192731</v>
      </c>
      <c r="F5" s="11" t="s">
        <v>16</v>
      </c>
      <c r="G5" s="11" t="s">
        <v>19</v>
      </c>
      <c r="H5" s="11">
        <v>3</v>
      </c>
      <c r="I5" s="11">
        <v>3</v>
      </c>
      <c r="J5" s="30"/>
      <c r="K5" s="12" t="s">
        <v>18</v>
      </c>
    </row>
    <row r="6" spans="1:11" ht="45" customHeight="1">
      <c r="A6" s="11">
        <v>4</v>
      </c>
      <c r="B6" s="11" t="s">
        <v>12</v>
      </c>
      <c r="C6" s="15">
        <v>2019273101</v>
      </c>
      <c r="D6" s="11" t="s">
        <v>13</v>
      </c>
      <c r="E6" s="15">
        <v>20192731</v>
      </c>
      <c r="F6" s="11" t="s">
        <v>20</v>
      </c>
      <c r="G6" s="11" t="s">
        <v>21</v>
      </c>
      <c r="H6" s="11">
        <v>1</v>
      </c>
      <c r="I6" s="11">
        <v>1</v>
      </c>
      <c r="J6" s="30"/>
      <c r="K6" s="12" t="s">
        <v>18</v>
      </c>
    </row>
    <row r="7" spans="1:11" ht="45" customHeight="1">
      <c r="A7" s="11">
        <v>5</v>
      </c>
      <c r="B7" s="11" t="s">
        <v>12</v>
      </c>
      <c r="C7" s="15">
        <v>2019273101</v>
      </c>
      <c r="D7" s="11" t="s">
        <v>13</v>
      </c>
      <c r="E7" s="15">
        <v>20192731</v>
      </c>
      <c r="F7" s="11" t="s">
        <v>22</v>
      </c>
      <c r="G7" s="11" t="s">
        <v>23</v>
      </c>
      <c r="H7" s="11">
        <v>1</v>
      </c>
      <c r="I7" s="11">
        <v>1</v>
      </c>
      <c r="J7" s="30"/>
      <c r="K7" s="12" t="s">
        <v>18</v>
      </c>
    </row>
    <row r="8" spans="1:11" ht="133.80000000000001" customHeight="1">
      <c r="A8" s="11">
        <v>6</v>
      </c>
      <c r="B8" s="11" t="s">
        <v>12</v>
      </c>
      <c r="C8" s="15">
        <v>2019273101</v>
      </c>
      <c r="D8" s="11" t="s">
        <v>13</v>
      </c>
      <c r="E8" s="15">
        <v>20192731</v>
      </c>
      <c r="F8" s="11" t="s">
        <v>24</v>
      </c>
      <c r="G8" s="11" t="s">
        <v>25</v>
      </c>
      <c r="H8" s="11">
        <v>0.5</v>
      </c>
      <c r="I8" s="11">
        <v>0.5</v>
      </c>
      <c r="J8" s="29"/>
      <c r="K8" s="12" t="s">
        <v>18</v>
      </c>
    </row>
    <row r="9" spans="1:11" ht="45" customHeight="1">
      <c r="A9" s="11">
        <v>7</v>
      </c>
      <c r="B9" s="11" t="s">
        <v>12</v>
      </c>
      <c r="C9" s="15">
        <v>2019273103</v>
      </c>
      <c r="D9" s="11" t="s">
        <v>26</v>
      </c>
      <c r="E9" s="15">
        <v>20192731</v>
      </c>
      <c r="F9" s="16" t="s">
        <v>14</v>
      </c>
      <c r="G9" s="16" t="s">
        <v>245</v>
      </c>
      <c r="H9" s="16">
        <v>3</v>
      </c>
      <c r="I9" s="11">
        <v>2.5</v>
      </c>
      <c r="J9" s="28">
        <v>5</v>
      </c>
      <c r="K9" s="12" t="s">
        <v>18</v>
      </c>
    </row>
    <row r="10" spans="1:11" ht="45" customHeight="1">
      <c r="A10" s="11">
        <v>8</v>
      </c>
      <c r="B10" s="11" t="s">
        <v>12</v>
      </c>
      <c r="C10" s="15">
        <v>2019273103</v>
      </c>
      <c r="D10" s="11" t="s">
        <v>26</v>
      </c>
      <c r="E10" s="15">
        <v>20192731</v>
      </c>
      <c r="F10" s="16" t="s">
        <v>27</v>
      </c>
      <c r="G10" s="16" t="s">
        <v>28</v>
      </c>
      <c r="H10" s="16">
        <v>2</v>
      </c>
      <c r="I10" s="11">
        <v>2</v>
      </c>
      <c r="J10" s="30"/>
      <c r="K10" s="12" t="s">
        <v>18</v>
      </c>
    </row>
    <row r="11" spans="1:11" ht="45" customHeight="1">
      <c r="A11" s="11">
        <v>9</v>
      </c>
      <c r="B11" s="11" t="s">
        <v>12</v>
      </c>
      <c r="C11" s="15">
        <v>2019273103</v>
      </c>
      <c r="D11" s="11" t="s">
        <v>26</v>
      </c>
      <c r="E11" s="15">
        <v>20192731</v>
      </c>
      <c r="F11" s="16" t="s">
        <v>29</v>
      </c>
      <c r="G11" s="16" t="s">
        <v>30</v>
      </c>
      <c r="H11" s="16">
        <v>0.5</v>
      </c>
      <c r="I11" s="11">
        <v>0.5</v>
      </c>
      <c r="J11" s="30"/>
      <c r="K11" s="12" t="s">
        <v>18</v>
      </c>
    </row>
    <row r="12" spans="1:11" ht="45" customHeight="1">
      <c r="A12" s="11">
        <v>10</v>
      </c>
      <c r="B12" s="11" t="s">
        <v>12</v>
      </c>
      <c r="C12" s="15">
        <v>2019273103</v>
      </c>
      <c r="D12" s="11" t="s">
        <v>26</v>
      </c>
      <c r="E12" s="15">
        <v>20192731</v>
      </c>
      <c r="F12" s="16" t="s">
        <v>14</v>
      </c>
      <c r="G12" s="16" t="s">
        <v>31</v>
      </c>
      <c r="H12" s="16">
        <v>1</v>
      </c>
      <c r="I12" s="11">
        <v>0</v>
      </c>
      <c r="J12" s="30"/>
      <c r="K12" s="12" t="s">
        <v>218</v>
      </c>
    </row>
    <row r="13" spans="1:11" ht="45" customHeight="1">
      <c r="A13" s="11">
        <v>11</v>
      </c>
      <c r="B13" s="11" t="s">
        <v>12</v>
      </c>
      <c r="C13" s="15">
        <v>2019273104</v>
      </c>
      <c r="D13" s="11" t="s">
        <v>32</v>
      </c>
      <c r="E13" s="15">
        <v>20192731</v>
      </c>
      <c r="F13" s="11" t="s">
        <v>14</v>
      </c>
      <c r="G13" s="21" t="s">
        <v>33</v>
      </c>
      <c r="H13" s="12">
        <v>0.5</v>
      </c>
      <c r="I13" s="11">
        <v>0.5</v>
      </c>
      <c r="J13" s="32">
        <v>5.5</v>
      </c>
      <c r="K13" s="12" t="s">
        <v>18</v>
      </c>
    </row>
    <row r="14" spans="1:11" ht="45" customHeight="1">
      <c r="A14" s="11">
        <v>12</v>
      </c>
      <c r="B14" s="11" t="s">
        <v>12</v>
      </c>
      <c r="C14" s="15">
        <v>2019273104</v>
      </c>
      <c r="D14" s="11" t="s">
        <v>32</v>
      </c>
      <c r="E14" s="15">
        <v>20192731</v>
      </c>
      <c r="F14" s="25" t="s">
        <v>14</v>
      </c>
      <c r="G14" s="11" t="s">
        <v>34</v>
      </c>
      <c r="H14" s="11">
        <v>1.5</v>
      </c>
      <c r="I14" s="11">
        <v>0</v>
      </c>
      <c r="J14" s="32"/>
      <c r="K14" s="12" t="s">
        <v>18</v>
      </c>
    </row>
    <row r="15" spans="1:11" ht="45" customHeight="1">
      <c r="A15" s="11">
        <v>13</v>
      </c>
      <c r="B15" s="11" t="s">
        <v>12</v>
      </c>
      <c r="C15" s="15">
        <v>2019273104</v>
      </c>
      <c r="D15" s="11" t="s">
        <v>32</v>
      </c>
      <c r="E15" s="15">
        <v>20192731</v>
      </c>
      <c r="F15" s="24" t="s">
        <v>35</v>
      </c>
      <c r="G15" s="11" t="s">
        <v>36</v>
      </c>
      <c r="H15" s="11">
        <v>1</v>
      </c>
      <c r="I15" s="11">
        <v>0</v>
      </c>
      <c r="J15" s="32"/>
      <c r="K15" s="12" t="s">
        <v>218</v>
      </c>
    </row>
    <row r="16" spans="1:11" ht="45" customHeight="1">
      <c r="A16" s="11">
        <v>14</v>
      </c>
      <c r="B16" s="11" t="s">
        <v>12</v>
      </c>
      <c r="C16" s="15">
        <v>2019273104</v>
      </c>
      <c r="D16" s="11" t="s">
        <v>32</v>
      </c>
      <c r="E16" s="15">
        <v>20192731</v>
      </c>
      <c r="F16" s="11" t="s">
        <v>14</v>
      </c>
      <c r="G16" s="11" t="s">
        <v>37</v>
      </c>
      <c r="H16" s="11">
        <v>3</v>
      </c>
      <c r="I16" s="11">
        <v>3</v>
      </c>
      <c r="J16" s="32"/>
      <c r="K16" s="12" t="s">
        <v>18</v>
      </c>
    </row>
    <row r="17" spans="1:11" ht="45" customHeight="1">
      <c r="A17" s="11">
        <v>15</v>
      </c>
      <c r="B17" s="11" t="s">
        <v>12</v>
      </c>
      <c r="C17" s="15">
        <v>2019273104</v>
      </c>
      <c r="D17" s="11" t="s">
        <v>32</v>
      </c>
      <c r="E17" s="15">
        <v>20192731</v>
      </c>
      <c r="F17" s="11" t="s">
        <v>38</v>
      </c>
      <c r="G17" s="11" t="s">
        <v>29</v>
      </c>
      <c r="H17" s="11">
        <v>0.5</v>
      </c>
      <c r="I17" s="11">
        <v>0.5</v>
      </c>
      <c r="J17" s="32"/>
      <c r="K17" s="12" t="s">
        <v>18</v>
      </c>
    </row>
    <row r="18" spans="1:11" ht="45" customHeight="1">
      <c r="A18" s="11">
        <v>16</v>
      </c>
      <c r="B18" s="11" t="s">
        <v>12</v>
      </c>
      <c r="C18" s="15">
        <v>2019273104</v>
      </c>
      <c r="D18" s="11" t="s">
        <v>32</v>
      </c>
      <c r="E18" s="15">
        <v>20192731</v>
      </c>
      <c r="F18" s="21" t="s">
        <v>24</v>
      </c>
      <c r="G18" s="11" t="s">
        <v>39</v>
      </c>
      <c r="H18" s="11">
        <v>1</v>
      </c>
      <c r="I18" s="11">
        <v>0.5</v>
      </c>
      <c r="J18" s="32"/>
      <c r="K18" s="12" t="s">
        <v>18</v>
      </c>
    </row>
    <row r="19" spans="1:11" ht="45" customHeight="1">
      <c r="A19" s="11">
        <v>17</v>
      </c>
      <c r="B19" s="11" t="s">
        <v>12</v>
      </c>
      <c r="C19" s="15">
        <v>2019273104</v>
      </c>
      <c r="D19" s="11" t="s">
        <v>32</v>
      </c>
      <c r="E19" s="15">
        <v>20192731</v>
      </c>
      <c r="F19" s="2" t="s">
        <v>40</v>
      </c>
      <c r="G19" s="11" t="s">
        <v>41</v>
      </c>
      <c r="H19" s="12">
        <v>1</v>
      </c>
      <c r="I19" s="11">
        <v>0.5</v>
      </c>
      <c r="J19" s="32"/>
      <c r="K19" s="12" t="s">
        <v>18</v>
      </c>
    </row>
    <row r="20" spans="1:11" ht="45" customHeight="1">
      <c r="A20" s="11">
        <v>18</v>
      </c>
      <c r="B20" s="11" t="s">
        <v>12</v>
      </c>
      <c r="C20" s="15">
        <v>2019273104</v>
      </c>
      <c r="D20" s="11" t="s">
        <v>32</v>
      </c>
      <c r="E20" s="15">
        <v>20192731</v>
      </c>
      <c r="F20" s="2" t="s">
        <v>16</v>
      </c>
      <c r="G20" s="11" t="s">
        <v>42</v>
      </c>
      <c r="H20" s="12">
        <v>1</v>
      </c>
      <c r="I20" s="11">
        <v>1</v>
      </c>
      <c r="J20" s="32"/>
      <c r="K20" s="12" t="s">
        <v>18</v>
      </c>
    </row>
    <row r="21" spans="1:11" ht="45" customHeight="1">
      <c r="A21" s="11">
        <v>19</v>
      </c>
      <c r="B21" s="11" t="s">
        <v>12</v>
      </c>
      <c r="C21" s="15">
        <v>2019273105</v>
      </c>
      <c r="D21" s="11" t="s">
        <v>43</v>
      </c>
      <c r="E21" s="15">
        <v>20192731</v>
      </c>
      <c r="F21" s="11" t="s">
        <v>14</v>
      </c>
      <c r="G21" s="11" t="s">
        <v>220</v>
      </c>
      <c r="H21" s="12">
        <v>1</v>
      </c>
      <c r="I21" s="11">
        <v>0</v>
      </c>
      <c r="J21" s="28">
        <v>12</v>
      </c>
      <c r="K21" s="12" t="s">
        <v>44</v>
      </c>
    </row>
    <row r="22" spans="1:11" ht="45" customHeight="1">
      <c r="A22" s="11">
        <v>20</v>
      </c>
      <c r="B22" s="11" t="s">
        <v>12</v>
      </c>
      <c r="C22" s="15">
        <v>2019273105</v>
      </c>
      <c r="D22" s="11" t="s">
        <v>43</v>
      </c>
      <c r="E22" s="15">
        <v>20192731</v>
      </c>
      <c r="F22" s="11" t="s">
        <v>14</v>
      </c>
      <c r="G22" s="11" t="s">
        <v>219</v>
      </c>
      <c r="H22" s="12">
        <v>0.5</v>
      </c>
      <c r="I22" s="11">
        <v>0.5</v>
      </c>
      <c r="J22" s="30"/>
      <c r="K22" s="12" t="s">
        <v>218</v>
      </c>
    </row>
    <row r="23" spans="1:11" ht="45" customHeight="1">
      <c r="A23" s="11">
        <v>21</v>
      </c>
      <c r="B23" s="11" t="s">
        <v>12</v>
      </c>
      <c r="C23" s="15">
        <v>2019273105</v>
      </c>
      <c r="D23" s="11" t="s">
        <v>43</v>
      </c>
      <c r="E23" s="15">
        <v>20192731</v>
      </c>
      <c r="F23" s="11" t="s">
        <v>14</v>
      </c>
      <c r="G23" s="11" t="s">
        <v>45</v>
      </c>
      <c r="H23" s="12">
        <v>3.5</v>
      </c>
      <c r="I23" s="11">
        <v>3.5</v>
      </c>
      <c r="J23" s="30"/>
      <c r="K23" s="12" t="s">
        <v>18</v>
      </c>
    </row>
    <row r="24" spans="1:11" ht="45" customHeight="1">
      <c r="A24" s="11">
        <v>22</v>
      </c>
      <c r="B24" s="11" t="s">
        <v>12</v>
      </c>
      <c r="C24" s="15">
        <v>2019273105</v>
      </c>
      <c r="D24" s="11" t="s">
        <v>43</v>
      </c>
      <c r="E24" s="15">
        <v>20192731</v>
      </c>
      <c r="F24" s="11" t="s">
        <v>14</v>
      </c>
      <c r="G24" s="11" t="s">
        <v>46</v>
      </c>
      <c r="H24" s="12">
        <v>0.5</v>
      </c>
      <c r="I24" s="11">
        <v>0</v>
      </c>
      <c r="J24" s="30"/>
      <c r="K24" s="12" t="s">
        <v>44</v>
      </c>
    </row>
    <row r="25" spans="1:11" ht="45" customHeight="1">
      <c r="A25" s="11">
        <v>23</v>
      </c>
      <c r="B25" s="11" t="s">
        <v>12</v>
      </c>
      <c r="C25" s="15">
        <v>2019273105</v>
      </c>
      <c r="D25" s="11" t="s">
        <v>43</v>
      </c>
      <c r="E25" s="15">
        <v>20192731</v>
      </c>
      <c r="F25" s="11" t="s">
        <v>14</v>
      </c>
      <c r="G25" s="11" t="s">
        <v>47</v>
      </c>
      <c r="H25" s="12">
        <v>0.5</v>
      </c>
      <c r="I25" s="11">
        <v>0.5</v>
      </c>
      <c r="J25" s="30"/>
      <c r="K25" s="12" t="s">
        <v>18</v>
      </c>
    </row>
    <row r="26" spans="1:11" ht="45" customHeight="1">
      <c r="A26" s="11">
        <v>24</v>
      </c>
      <c r="B26" s="11" t="s">
        <v>12</v>
      </c>
      <c r="C26" s="15">
        <v>2019273105</v>
      </c>
      <c r="D26" s="11" t="s">
        <v>43</v>
      </c>
      <c r="E26" s="15">
        <v>20192731</v>
      </c>
      <c r="F26" s="12" t="s">
        <v>40</v>
      </c>
      <c r="G26" s="11" t="s">
        <v>48</v>
      </c>
      <c r="H26" s="12">
        <v>1</v>
      </c>
      <c r="I26" s="11">
        <v>1</v>
      </c>
      <c r="J26" s="30"/>
      <c r="K26" s="12" t="s">
        <v>18</v>
      </c>
    </row>
    <row r="27" spans="1:11" ht="45" customHeight="1">
      <c r="A27" s="11">
        <v>25</v>
      </c>
      <c r="B27" s="11" t="s">
        <v>12</v>
      </c>
      <c r="C27" s="15">
        <v>2019273105</v>
      </c>
      <c r="D27" s="11" t="s">
        <v>43</v>
      </c>
      <c r="E27" s="15">
        <v>20192731</v>
      </c>
      <c r="F27" s="11" t="s">
        <v>27</v>
      </c>
      <c r="G27" s="11" t="s">
        <v>49</v>
      </c>
      <c r="H27" s="12">
        <v>0.5</v>
      </c>
      <c r="I27" s="11">
        <v>0.5</v>
      </c>
      <c r="J27" s="30"/>
      <c r="K27" s="12" t="s">
        <v>18</v>
      </c>
    </row>
    <row r="28" spans="1:11" ht="45" customHeight="1">
      <c r="A28" s="11">
        <v>26</v>
      </c>
      <c r="B28" s="11" t="s">
        <v>12</v>
      </c>
      <c r="C28" s="15">
        <v>2019273105</v>
      </c>
      <c r="D28" s="11" t="s">
        <v>43</v>
      </c>
      <c r="E28" s="15">
        <v>20192731</v>
      </c>
      <c r="F28" s="11" t="s">
        <v>16</v>
      </c>
      <c r="G28" s="12" t="s">
        <v>50</v>
      </c>
      <c r="H28" s="12">
        <v>1.5</v>
      </c>
      <c r="I28" s="11">
        <v>1.5</v>
      </c>
      <c r="J28" s="30"/>
      <c r="K28" s="12" t="s">
        <v>18</v>
      </c>
    </row>
    <row r="29" spans="1:11" ht="45" customHeight="1">
      <c r="A29" s="11">
        <v>27</v>
      </c>
      <c r="B29" s="11" t="s">
        <v>12</v>
      </c>
      <c r="C29" s="15">
        <v>2019273105</v>
      </c>
      <c r="D29" s="11" t="s">
        <v>43</v>
      </c>
      <c r="E29" s="15">
        <v>20192731</v>
      </c>
      <c r="F29" s="11" t="s">
        <v>16</v>
      </c>
      <c r="G29" s="11" t="s">
        <v>51</v>
      </c>
      <c r="H29" s="12">
        <v>2.5</v>
      </c>
      <c r="I29" s="11">
        <v>3</v>
      </c>
      <c r="J29" s="30"/>
      <c r="K29" s="12" t="s">
        <v>18</v>
      </c>
    </row>
    <row r="30" spans="1:11" ht="45" customHeight="1">
      <c r="A30" s="11">
        <v>28</v>
      </c>
      <c r="B30" s="11" t="s">
        <v>12</v>
      </c>
      <c r="C30" s="15">
        <v>2019273105</v>
      </c>
      <c r="D30" s="11" t="s">
        <v>43</v>
      </c>
      <c r="E30" s="15">
        <v>20192731</v>
      </c>
      <c r="F30" s="11" t="s">
        <v>52</v>
      </c>
      <c r="G30" s="11" t="s">
        <v>51</v>
      </c>
      <c r="H30" s="12">
        <v>1</v>
      </c>
      <c r="I30" s="11">
        <v>0.5</v>
      </c>
      <c r="J30" s="30"/>
      <c r="K30" s="12" t="s">
        <v>18</v>
      </c>
    </row>
    <row r="31" spans="1:11" ht="45" customHeight="1">
      <c r="A31" s="11">
        <v>29</v>
      </c>
      <c r="B31" s="11" t="s">
        <v>12</v>
      </c>
      <c r="C31" s="15">
        <v>2019273105</v>
      </c>
      <c r="D31" s="11" t="s">
        <v>43</v>
      </c>
      <c r="E31" s="15">
        <v>20192731</v>
      </c>
      <c r="F31" s="11" t="s">
        <v>53</v>
      </c>
      <c r="G31" s="11" t="s">
        <v>54</v>
      </c>
      <c r="H31" s="12">
        <v>1</v>
      </c>
      <c r="I31" s="9">
        <v>1</v>
      </c>
      <c r="J31" s="30"/>
      <c r="K31" s="13" t="s">
        <v>18</v>
      </c>
    </row>
    <row r="32" spans="1:11" ht="45" customHeight="1">
      <c r="A32" s="11">
        <v>30</v>
      </c>
      <c r="B32" s="11" t="s">
        <v>12</v>
      </c>
      <c r="C32" s="15">
        <v>2019273106</v>
      </c>
      <c r="D32" s="11" t="s">
        <v>55</v>
      </c>
      <c r="E32" s="15">
        <v>20192731</v>
      </c>
      <c r="F32" s="11" t="s">
        <v>14</v>
      </c>
      <c r="G32" s="11" t="s">
        <v>221</v>
      </c>
      <c r="H32" s="12">
        <v>1</v>
      </c>
      <c r="I32" s="11">
        <v>0.5</v>
      </c>
      <c r="J32" s="28">
        <f>SUM(I32:I39)</f>
        <v>5.5</v>
      </c>
      <c r="K32" s="12" t="s">
        <v>218</v>
      </c>
    </row>
    <row r="33" spans="1:11" ht="45" customHeight="1">
      <c r="A33" s="11">
        <v>31</v>
      </c>
      <c r="B33" s="11" t="s">
        <v>12</v>
      </c>
      <c r="C33" s="15">
        <v>2019273106</v>
      </c>
      <c r="D33" s="11" t="s">
        <v>55</v>
      </c>
      <c r="E33" s="15">
        <v>20192731</v>
      </c>
      <c r="F33" s="11" t="s">
        <v>14</v>
      </c>
      <c r="G33" s="11" t="s">
        <v>203</v>
      </c>
      <c r="H33" s="12">
        <v>0.5</v>
      </c>
      <c r="I33" s="11">
        <v>0.5</v>
      </c>
      <c r="J33" s="30"/>
      <c r="K33" s="12" t="s">
        <v>57</v>
      </c>
    </row>
    <row r="34" spans="1:11" ht="45" customHeight="1">
      <c r="A34" s="11">
        <v>32</v>
      </c>
      <c r="B34" s="11" t="s">
        <v>12</v>
      </c>
      <c r="C34" s="15">
        <v>2019273106</v>
      </c>
      <c r="D34" s="11" t="s">
        <v>55</v>
      </c>
      <c r="E34" s="15">
        <v>20192731</v>
      </c>
      <c r="F34" s="12" t="s">
        <v>14</v>
      </c>
      <c r="G34" s="11" t="s">
        <v>34</v>
      </c>
      <c r="H34" s="11">
        <v>1.5</v>
      </c>
      <c r="I34" s="11">
        <v>1.5</v>
      </c>
      <c r="J34" s="30"/>
      <c r="K34" s="12" t="s">
        <v>18</v>
      </c>
    </row>
    <row r="35" spans="1:11" ht="45" customHeight="1">
      <c r="A35" s="11">
        <v>33</v>
      </c>
      <c r="B35" s="11" t="s">
        <v>12</v>
      </c>
      <c r="C35" s="15">
        <v>2019273106</v>
      </c>
      <c r="D35" s="11" t="s">
        <v>55</v>
      </c>
      <c r="E35" s="15">
        <v>20192731</v>
      </c>
      <c r="F35" s="11" t="s">
        <v>40</v>
      </c>
      <c r="G35" s="12" t="s">
        <v>58</v>
      </c>
      <c r="H35" s="11">
        <v>0.5</v>
      </c>
      <c r="I35" s="10">
        <v>0</v>
      </c>
      <c r="J35" s="30"/>
      <c r="K35" s="14" t="s">
        <v>44</v>
      </c>
    </row>
    <row r="36" spans="1:11" ht="45" customHeight="1">
      <c r="A36" s="11">
        <v>34</v>
      </c>
      <c r="B36" s="11" t="s">
        <v>12</v>
      </c>
      <c r="C36" s="15">
        <v>2019273106</v>
      </c>
      <c r="D36" s="11" t="s">
        <v>55</v>
      </c>
      <c r="E36" s="15">
        <v>20192731</v>
      </c>
      <c r="F36" s="11" t="s">
        <v>14</v>
      </c>
      <c r="G36" s="11" t="s">
        <v>37</v>
      </c>
      <c r="H36" s="11">
        <v>3</v>
      </c>
      <c r="I36" s="11">
        <v>1</v>
      </c>
      <c r="J36" s="30"/>
      <c r="K36" s="12" t="s">
        <v>59</v>
      </c>
    </row>
    <row r="37" spans="1:11" ht="45" customHeight="1">
      <c r="A37" s="11">
        <v>35</v>
      </c>
      <c r="B37" s="11" t="s">
        <v>12</v>
      </c>
      <c r="C37" s="15">
        <v>2019273106</v>
      </c>
      <c r="D37" s="11" t="s">
        <v>55</v>
      </c>
      <c r="E37" s="15">
        <v>20192731</v>
      </c>
      <c r="F37" s="11" t="s">
        <v>16</v>
      </c>
      <c r="G37" s="11" t="s">
        <v>60</v>
      </c>
      <c r="H37" s="11">
        <v>1</v>
      </c>
      <c r="I37" s="11">
        <v>2</v>
      </c>
      <c r="J37" s="30"/>
      <c r="K37" s="12" t="s">
        <v>18</v>
      </c>
    </row>
    <row r="38" spans="1:11" ht="45" customHeight="1">
      <c r="A38" s="11">
        <v>36</v>
      </c>
      <c r="B38" s="11" t="s">
        <v>12</v>
      </c>
      <c r="C38" s="15">
        <v>2019273106</v>
      </c>
      <c r="D38" s="11" t="s">
        <v>55</v>
      </c>
      <c r="E38" s="15">
        <v>20192731</v>
      </c>
      <c r="F38" s="11" t="s">
        <v>38</v>
      </c>
      <c r="G38" s="11" t="s">
        <v>29</v>
      </c>
      <c r="H38" s="11">
        <v>0.5</v>
      </c>
      <c r="I38" s="11">
        <v>0</v>
      </c>
      <c r="J38" s="30"/>
      <c r="K38" s="12" t="s">
        <v>218</v>
      </c>
    </row>
    <row r="39" spans="1:11" ht="45" customHeight="1">
      <c r="A39" s="11">
        <v>37</v>
      </c>
      <c r="B39" s="11" t="s">
        <v>12</v>
      </c>
      <c r="C39" s="15">
        <v>2019273106</v>
      </c>
      <c r="D39" s="11" t="s">
        <v>55</v>
      </c>
      <c r="E39" s="15">
        <v>20192731</v>
      </c>
      <c r="F39" s="11" t="s">
        <v>24</v>
      </c>
      <c r="G39" s="11" t="s">
        <v>61</v>
      </c>
      <c r="H39" s="11">
        <v>0.5</v>
      </c>
      <c r="I39" s="11">
        <v>0</v>
      </c>
      <c r="J39" s="29"/>
      <c r="K39" s="12" t="s">
        <v>218</v>
      </c>
    </row>
    <row r="40" spans="1:11" ht="45" customHeight="1">
      <c r="A40" s="11">
        <v>38</v>
      </c>
      <c r="B40" s="11" t="s">
        <v>12</v>
      </c>
      <c r="C40" s="11">
        <v>2019273107</v>
      </c>
      <c r="D40" s="11" t="s">
        <v>62</v>
      </c>
      <c r="E40" s="11">
        <v>20192731</v>
      </c>
      <c r="F40" s="11" t="s">
        <v>14</v>
      </c>
      <c r="G40" s="11" t="s">
        <v>254</v>
      </c>
      <c r="H40" s="11">
        <v>3</v>
      </c>
      <c r="I40" s="11">
        <v>1.5</v>
      </c>
      <c r="J40" s="30">
        <v>5.5</v>
      </c>
      <c r="K40" s="12" t="s">
        <v>18</v>
      </c>
    </row>
    <row r="41" spans="1:11" ht="45" customHeight="1">
      <c r="A41" s="11">
        <v>39</v>
      </c>
      <c r="B41" s="11" t="s">
        <v>12</v>
      </c>
      <c r="C41" s="11">
        <v>2019273107</v>
      </c>
      <c r="D41" s="11" t="s">
        <v>62</v>
      </c>
      <c r="E41" s="11">
        <v>20192731</v>
      </c>
      <c r="F41" s="11" t="s">
        <v>27</v>
      </c>
      <c r="G41" s="11" t="s">
        <v>222</v>
      </c>
      <c r="H41" s="11">
        <v>2</v>
      </c>
      <c r="I41" s="11">
        <v>2.5</v>
      </c>
      <c r="J41" s="30"/>
      <c r="K41" s="12" t="s">
        <v>18</v>
      </c>
    </row>
    <row r="42" spans="1:11" ht="45" customHeight="1">
      <c r="A42" s="11">
        <v>40</v>
      </c>
      <c r="B42" s="11" t="s">
        <v>12</v>
      </c>
      <c r="C42" s="11">
        <v>2019273107</v>
      </c>
      <c r="D42" s="11" t="s">
        <v>62</v>
      </c>
      <c r="E42" s="11">
        <v>20192731</v>
      </c>
      <c r="F42" s="11" t="s">
        <v>29</v>
      </c>
      <c r="G42" s="11" t="s">
        <v>223</v>
      </c>
      <c r="H42" s="11">
        <v>0.5</v>
      </c>
      <c r="I42" s="11">
        <v>0.5</v>
      </c>
      <c r="J42" s="30"/>
      <c r="K42" s="12" t="s">
        <v>18</v>
      </c>
    </row>
    <row r="43" spans="1:11" ht="45" customHeight="1">
      <c r="A43" s="11">
        <v>41</v>
      </c>
      <c r="B43" s="11" t="s">
        <v>12</v>
      </c>
      <c r="C43" s="11">
        <v>2019273107</v>
      </c>
      <c r="D43" s="11" t="s">
        <v>62</v>
      </c>
      <c r="E43" s="11">
        <v>20192731</v>
      </c>
      <c r="F43" s="11" t="s">
        <v>14</v>
      </c>
      <c r="G43" s="11" t="s">
        <v>31</v>
      </c>
      <c r="H43" s="11">
        <v>1</v>
      </c>
      <c r="I43" s="11">
        <v>1</v>
      </c>
      <c r="J43" s="29"/>
      <c r="K43" s="12" t="s">
        <v>18</v>
      </c>
    </row>
    <row r="44" spans="1:11" ht="52.8" customHeight="1">
      <c r="A44" s="11">
        <v>42</v>
      </c>
      <c r="B44" s="11" t="s">
        <v>12</v>
      </c>
      <c r="C44" s="15">
        <v>2019273108</v>
      </c>
      <c r="D44" s="11" t="s">
        <v>196</v>
      </c>
      <c r="E44" s="15">
        <v>20192731</v>
      </c>
      <c r="F44" s="16" t="s">
        <v>64</v>
      </c>
      <c r="G44" s="16" t="s">
        <v>65</v>
      </c>
      <c r="H44" s="16">
        <v>0.5</v>
      </c>
      <c r="I44" s="11">
        <v>0.5</v>
      </c>
      <c r="J44" s="28">
        <v>7.5</v>
      </c>
      <c r="K44" s="12" t="s">
        <v>18</v>
      </c>
    </row>
    <row r="45" spans="1:11" ht="45" customHeight="1">
      <c r="A45" s="11">
        <v>43</v>
      </c>
      <c r="B45" s="11" t="s">
        <v>12</v>
      </c>
      <c r="C45" s="15">
        <v>2019273108</v>
      </c>
      <c r="D45" s="11" t="s">
        <v>63</v>
      </c>
      <c r="E45" s="15">
        <v>20192731</v>
      </c>
      <c r="F45" s="16" t="s">
        <v>14</v>
      </c>
      <c r="G45" s="16" t="s">
        <v>66</v>
      </c>
      <c r="H45" s="16">
        <v>0.5</v>
      </c>
      <c r="I45" s="11">
        <v>0</v>
      </c>
      <c r="J45" s="30"/>
      <c r="K45" s="12" t="s">
        <v>218</v>
      </c>
    </row>
    <row r="46" spans="1:11" ht="45" customHeight="1">
      <c r="A46" s="11">
        <v>44</v>
      </c>
      <c r="B46" s="11" t="s">
        <v>12</v>
      </c>
      <c r="C46" s="15">
        <v>2019273108</v>
      </c>
      <c r="D46" s="11" t="s">
        <v>63</v>
      </c>
      <c r="E46" s="15">
        <v>20192731</v>
      </c>
      <c r="F46" s="16" t="s">
        <v>38</v>
      </c>
      <c r="G46" s="16" t="s">
        <v>67</v>
      </c>
      <c r="H46" s="16">
        <v>0.5</v>
      </c>
      <c r="I46" s="11">
        <v>0.5</v>
      </c>
      <c r="J46" s="30"/>
      <c r="K46" s="12" t="s">
        <v>18</v>
      </c>
    </row>
    <row r="47" spans="1:11" ht="45" customHeight="1">
      <c r="A47" s="11">
        <v>45</v>
      </c>
      <c r="B47" s="11" t="s">
        <v>12</v>
      </c>
      <c r="C47" s="15">
        <v>2019273108</v>
      </c>
      <c r="D47" s="11" t="s">
        <v>63</v>
      </c>
      <c r="E47" s="15">
        <v>20192731</v>
      </c>
      <c r="F47" s="39" t="s">
        <v>14</v>
      </c>
      <c r="G47" s="16" t="s">
        <v>68</v>
      </c>
      <c r="H47" s="17">
        <v>1</v>
      </c>
      <c r="I47" s="28">
        <v>1</v>
      </c>
      <c r="J47" s="30"/>
      <c r="K47" s="12" t="s">
        <v>18</v>
      </c>
    </row>
    <row r="48" spans="1:11" ht="45" customHeight="1">
      <c r="A48" s="11">
        <v>46</v>
      </c>
      <c r="B48" s="11" t="s">
        <v>12</v>
      </c>
      <c r="C48" s="15">
        <v>2019273108</v>
      </c>
      <c r="D48" s="11" t="s">
        <v>63</v>
      </c>
      <c r="E48" s="15">
        <v>20192731</v>
      </c>
      <c r="F48" s="39"/>
      <c r="G48" s="16" t="s">
        <v>69</v>
      </c>
      <c r="H48" s="17">
        <v>0.5</v>
      </c>
      <c r="I48" s="29"/>
      <c r="J48" s="30"/>
      <c r="K48" s="12" t="s">
        <v>18</v>
      </c>
    </row>
    <row r="49" spans="1:11" ht="45" customHeight="1">
      <c r="A49" s="11">
        <v>47</v>
      </c>
      <c r="B49" s="11" t="s">
        <v>12</v>
      </c>
      <c r="C49" s="15">
        <v>2019273108</v>
      </c>
      <c r="D49" s="11" t="s">
        <v>63</v>
      </c>
      <c r="E49" s="15">
        <v>20192731</v>
      </c>
      <c r="F49" s="16" t="s">
        <v>70</v>
      </c>
      <c r="G49" s="16" t="s">
        <v>71</v>
      </c>
      <c r="H49" s="16">
        <v>1</v>
      </c>
      <c r="I49" s="11">
        <v>1</v>
      </c>
      <c r="J49" s="30"/>
      <c r="K49" s="12" t="s">
        <v>18</v>
      </c>
    </row>
    <row r="50" spans="1:11" ht="45" customHeight="1">
      <c r="A50" s="11">
        <v>48</v>
      </c>
      <c r="B50" s="11" t="s">
        <v>12</v>
      </c>
      <c r="C50" s="15">
        <v>2019273108</v>
      </c>
      <c r="D50" s="11" t="s">
        <v>63</v>
      </c>
      <c r="E50" s="15">
        <v>20192731</v>
      </c>
      <c r="F50" s="16" t="s">
        <v>72</v>
      </c>
      <c r="G50" s="16" t="s">
        <v>73</v>
      </c>
      <c r="H50" s="16">
        <v>0.5</v>
      </c>
      <c r="I50" s="11">
        <v>0.5</v>
      </c>
      <c r="J50" s="30"/>
      <c r="K50" s="12" t="s">
        <v>18</v>
      </c>
    </row>
    <row r="51" spans="1:11" ht="45" customHeight="1">
      <c r="A51" s="11">
        <v>49</v>
      </c>
      <c r="B51" s="11" t="s">
        <v>12</v>
      </c>
      <c r="C51" s="15">
        <v>2019273108</v>
      </c>
      <c r="D51" s="11" t="s">
        <v>63</v>
      </c>
      <c r="E51" s="15">
        <v>20192731</v>
      </c>
      <c r="F51" s="16" t="s">
        <v>14</v>
      </c>
      <c r="G51" s="16" t="s">
        <v>74</v>
      </c>
      <c r="H51" s="16">
        <v>1</v>
      </c>
      <c r="I51" s="11">
        <v>1.5</v>
      </c>
      <c r="J51" s="30"/>
      <c r="K51" s="12" t="s">
        <v>18</v>
      </c>
    </row>
    <row r="52" spans="1:11" ht="45" customHeight="1">
      <c r="A52" s="11">
        <v>50</v>
      </c>
      <c r="B52" s="11" t="s">
        <v>12</v>
      </c>
      <c r="C52" s="15">
        <v>2019273108</v>
      </c>
      <c r="D52" s="11" t="s">
        <v>63</v>
      </c>
      <c r="E52" s="15">
        <v>20192731</v>
      </c>
      <c r="F52" s="16" t="s">
        <v>75</v>
      </c>
      <c r="G52" s="16" t="s">
        <v>76</v>
      </c>
      <c r="H52" s="16">
        <v>2</v>
      </c>
      <c r="I52" s="11">
        <v>2</v>
      </c>
      <c r="J52" s="30"/>
      <c r="K52" s="12" t="s">
        <v>18</v>
      </c>
    </row>
    <row r="53" spans="1:11" ht="45" customHeight="1">
      <c r="A53" s="11">
        <v>51</v>
      </c>
      <c r="B53" s="11" t="s">
        <v>12</v>
      </c>
      <c r="C53" s="15">
        <v>2019273108</v>
      </c>
      <c r="D53" s="11" t="s">
        <v>63</v>
      </c>
      <c r="E53" s="15">
        <v>20192731</v>
      </c>
      <c r="F53" s="16" t="s">
        <v>27</v>
      </c>
      <c r="G53" s="16" t="s">
        <v>77</v>
      </c>
      <c r="H53" s="16">
        <v>0.5</v>
      </c>
      <c r="I53" s="11">
        <v>0.5</v>
      </c>
      <c r="J53" s="30"/>
      <c r="K53" s="12" t="s">
        <v>18</v>
      </c>
    </row>
    <row r="54" spans="1:11" ht="45" customHeight="1">
      <c r="A54" s="11">
        <v>52</v>
      </c>
      <c r="B54" s="11" t="s">
        <v>12</v>
      </c>
      <c r="C54" s="11">
        <v>2019273109</v>
      </c>
      <c r="D54" s="11" t="s">
        <v>78</v>
      </c>
      <c r="E54" s="15">
        <v>20192731</v>
      </c>
      <c r="F54" s="2" t="s">
        <v>14</v>
      </c>
      <c r="G54" s="11" t="s">
        <v>246</v>
      </c>
      <c r="H54" s="11">
        <v>1</v>
      </c>
      <c r="I54" s="11">
        <v>0.5</v>
      </c>
      <c r="J54" s="28">
        <f>SUM(I54:I58)</f>
        <v>6</v>
      </c>
      <c r="K54" s="11" t="s">
        <v>18</v>
      </c>
    </row>
    <row r="55" spans="1:11" ht="45" customHeight="1">
      <c r="A55" s="11">
        <v>53</v>
      </c>
      <c r="B55" s="11" t="s">
        <v>12</v>
      </c>
      <c r="C55" s="11">
        <v>2019273109</v>
      </c>
      <c r="D55" s="11" t="s">
        <v>78</v>
      </c>
      <c r="E55" s="15">
        <v>20192731</v>
      </c>
      <c r="F55" s="2" t="s">
        <v>14</v>
      </c>
      <c r="G55" s="11" t="s">
        <v>79</v>
      </c>
      <c r="H55" s="11">
        <v>2</v>
      </c>
      <c r="I55" s="11">
        <v>2</v>
      </c>
      <c r="J55" s="30"/>
      <c r="K55" s="11" t="s">
        <v>18</v>
      </c>
    </row>
    <row r="56" spans="1:11" ht="45" customHeight="1">
      <c r="A56" s="11">
        <v>54</v>
      </c>
      <c r="B56" s="11" t="s">
        <v>12</v>
      </c>
      <c r="C56" s="11">
        <v>2019273109</v>
      </c>
      <c r="D56" s="11" t="s">
        <v>78</v>
      </c>
      <c r="E56" s="15">
        <v>20192731</v>
      </c>
      <c r="F56" s="2" t="s">
        <v>16</v>
      </c>
      <c r="G56" s="11" t="s">
        <v>80</v>
      </c>
      <c r="H56" s="11">
        <v>0.5</v>
      </c>
      <c r="I56" s="11">
        <v>1</v>
      </c>
      <c r="J56" s="30"/>
      <c r="K56" s="11" t="s">
        <v>18</v>
      </c>
    </row>
    <row r="57" spans="1:11" ht="45" customHeight="1">
      <c r="A57" s="11">
        <v>55</v>
      </c>
      <c r="B57" s="11" t="s">
        <v>12</v>
      </c>
      <c r="C57" s="11">
        <v>2019273109</v>
      </c>
      <c r="D57" s="11" t="s">
        <v>78</v>
      </c>
      <c r="E57" s="15">
        <v>20192731</v>
      </c>
      <c r="F57" s="2" t="s">
        <v>81</v>
      </c>
      <c r="G57" s="11" t="s">
        <v>82</v>
      </c>
      <c r="H57" s="11">
        <v>2</v>
      </c>
      <c r="I57" s="11">
        <v>2</v>
      </c>
      <c r="J57" s="30"/>
      <c r="K57" s="11" t="s">
        <v>18</v>
      </c>
    </row>
    <row r="58" spans="1:11" ht="45" customHeight="1">
      <c r="A58" s="11">
        <v>56</v>
      </c>
      <c r="B58" s="11" t="s">
        <v>12</v>
      </c>
      <c r="C58" s="11">
        <v>2019273109</v>
      </c>
      <c r="D58" s="11" t="s">
        <v>78</v>
      </c>
      <c r="E58" s="15">
        <v>20192731</v>
      </c>
      <c r="F58" s="2" t="s">
        <v>40</v>
      </c>
      <c r="G58" s="11" t="s">
        <v>83</v>
      </c>
      <c r="H58" s="11">
        <v>1</v>
      </c>
      <c r="I58" s="11">
        <v>0.5</v>
      </c>
      <c r="J58" s="30"/>
      <c r="K58" s="11" t="s">
        <v>18</v>
      </c>
    </row>
    <row r="59" spans="1:11" ht="45" customHeight="1">
      <c r="A59" s="11">
        <v>57</v>
      </c>
      <c r="B59" s="11" t="s">
        <v>12</v>
      </c>
      <c r="C59" s="3">
        <v>2019273110</v>
      </c>
      <c r="D59" s="7" t="s">
        <v>84</v>
      </c>
      <c r="E59" s="15">
        <v>20192731</v>
      </c>
      <c r="F59" s="7" t="s">
        <v>16</v>
      </c>
      <c r="G59" s="7" t="s">
        <v>85</v>
      </c>
      <c r="H59" s="4">
        <v>1.5</v>
      </c>
      <c r="I59" s="11">
        <v>3</v>
      </c>
      <c r="J59" s="32">
        <f>SUM(I59:I64)</f>
        <v>5.5</v>
      </c>
      <c r="K59" s="12" t="s">
        <v>86</v>
      </c>
    </row>
    <row r="60" spans="1:11" ht="45" customHeight="1">
      <c r="A60" s="11">
        <v>58</v>
      </c>
      <c r="B60" s="11" t="s">
        <v>12</v>
      </c>
      <c r="C60" s="3">
        <v>2019273110</v>
      </c>
      <c r="D60" s="7" t="s">
        <v>84</v>
      </c>
      <c r="E60" s="15">
        <v>20192731</v>
      </c>
      <c r="F60" s="7" t="s">
        <v>16</v>
      </c>
      <c r="G60" s="3" t="s">
        <v>87</v>
      </c>
      <c r="H60" s="4">
        <v>1</v>
      </c>
      <c r="I60" s="11">
        <v>2</v>
      </c>
      <c r="J60" s="32"/>
      <c r="K60" s="12" t="s">
        <v>86</v>
      </c>
    </row>
    <row r="61" spans="1:11" ht="45" customHeight="1">
      <c r="A61" s="11">
        <v>59</v>
      </c>
      <c r="B61" s="11" t="s">
        <v>12</v>
      </c>
      <c r="C61" s="3">
        <v>2019273110</v>
      </c>
      <c r="D61" s="7" t="s">
        <v>84</v>
      </c>
      <c r="E61" s="15">
        <v>20192731</v>
      </c>
      <c r="F61" s="7" t="s">
        <v>14</v>
      </c>
      <c r="G61" s="7" t="s">
        <v>204</v>
      </c>
      <c r="H61" s="7">
        <v>0.5</v>
      </c>
      <c r="I61" s="11">
        <v>0.5</v>
      </c>
      <c r="J61" s="32"/>
      <c r="K61" s="12" t="s">
        <v>218</v>
      </c>
    </row>
    <row r="62" spans="1:11" ht="45" customHeight="1">
      <c r="A62" s="11">
        <v>60</v>
      </c>
      <c r="B62" s="11" t="s">
        <v>12</v>
      </c>
      <c r="C62" s="3">
        <v>2019273110</v>
      </c>
      <c r="D62" s="7" t="s">
        <v>84</v>
      </c>
      <c r="E62" s="15">
        <v>20192731</v>
      </c>
      <c r="F62" s="7" t="s">
        <v>40</v>
      </c>
      <c r="G62" s="7" t="s">
        <v>88</v>
      </c>
      <c r="H62" s="7">
        <v>0.5</v>
      </c>
      <c r="I62" s="11">
        <v>0</v>
      </c>
      <c r="J62" s="32"/>
      <c r="K62" s="12" t="s">
        <v>218</v>
      </c>
    </row>
    <row r="63" spans="1:11" ht="45" customHeight="1">
      <c r="A63" s="11">
        <v>61</v>
      </c>
      <c r="B63" s="11" t="s">
        <v>12</v>
      </c>
      <c r="C63" s="3">
        <v>2019273110</v>
      </c>
      <c r="D63" s="7" t="s">
        <v>84</v>
      </c>
      <c r="E63" s="15">
        <v>20192731</v>
      </c>
      <c r="F63" s="7" t="s">
        <v>40</v>
      </c>
      <c r="G63" s="7" t="s">
        <v>89</v>
      </c>
      <c r="H63" s="7">
        <v>0.5</v>
      </c>
      <c r="I63" s="11">
        <v>0</v>
      </c>
      <c r="J63" s="32"/>
      <c r="K63" s="12" t="s">
        <v>218</v>
      </c>
    </row>
    <row r="64" spans="1:11" ht="45" customHeight="1">
      <c r="A64" s="11">
        <v>62</v>
      </c>
      <c r="B64" s="11" t="s">
        <v>12</v>
      </c>
      <c r="C64" s="3">
        <v>2019273110</v>
      </c>
      <c r="D64" s="7" t="s">
        <v>84</v>
      </c>
      <c r="E64" s="15">
        <v>20192731</v>
      </c>
      <c r="F64" s="7" t="s">
        <v>90</v>
      </c>
      <c r="G64" s="7" t="s">
        <v>91</v>
      </c>
      <c r="H64" s="7">
        <v>2</v>
      </c>
      <c r="I64" s="11">
        <v>0</v>
      </c>
      <c r="J64" s="32"/>
      <c r="K64" s="12" t="s">
        <v>18</v>
      </c>
    </row>
    <row r="65" spans="1:11" ht="45" customHeight="1">
      <c r="A65" s="11">
        <v>63</v>
      </c>
      <c r="B65" s="11" t="s">
        <v>12</v>
      </c>
      <c r="C65" s="11">
        <v>2019273112</v>
      </c>
      <c r="D65" s="11" t="s">
        <v>92</v>
      </c>
      <c r="E65" s="15">
        <v>20192731</v>
      </c>
      <c r="F65" s="11" t="s">
        <v>14</v>
      </c>
      <c r="G65" s="11" t="s">
        <v>205</v>
      </c>
      <c r="H65" s="11">
        <v>0.5</v>
      </c>
      <c r="I65" s="11">
        <v>0.5</v>
      </c>
      <c r="J65" s="28">
        <f>SUM(I65:I76)</f>
        <v>15</v>
      </c>
      <c r="K65" s="11" t="s">
        <v>18</v>
      </c>
    </row>
    <row r="66" spans="1:11" ht="45" customHeight="1">
      <c r="A66" s="11">
        <v>64</v>
      </c>
      <c r="B66" s="11" t="s">
        <v>12</v>
      </c>
      <c r="C66" s="11">
        <v>2019273112</v>
      </c>
      <c r="D66" s="11" t="s">
        <v>92</v>
      </c>
      <c r="E66" s="15">
        <v>20192731</v>
      </c>
      <c r="F66" s="11" t="s">
        <v>14</v>
      </c>
      <c r="G66" s="11" t="s">
        <v>206</v>
      </c>
      <c r="H66" s="11">
        <v>0.5</v>
      </c>
      <c r="I66" s="11">
        <v>0</v>
      </c>
      <c r="J66" s="30"/>
      <c r="K66" s="11" t="s">
        <v>15</v>
      </c>
    </row>
    <row r="67" spans="1:11" ht="45" customHeight="1">
      <c r="A67" s="11">
        <v>65</v>
      </c>
      <c r="B67" s="11" t="s">
        <v>12</v>
      </c>
      <c r="C67" s="11">
        <v>2019273112</v>
      </c>
      <c r="D67" s="11" t="s">
        <v>92</v>
      </c>
      <c r="E67" s="15">
        <v>20192731</v>
      </c>
      <c r="F67" s="11" t="s">
        <v>14</v>
      </c>
      <c r="G67" s="11" t="s">
        <v>207</v>
      </c>
      <c r="H67" s="11">
        <v>2</v>
      </c>
      <c r="I67" s="11">
        <v>2</v>
      </c>
      <c r="J67" s="30"/>
      <c r="K67" s="11" t="s">
        <v>18</v>
      </c>
    </row>
    <row r="68" spans="1:11" ht="45" customHeight="1">
      <c r="A68" s="11">
        <v>66</v>
      </c>
      <c r="B68" s="11" t="s">
        <v>12</v>
      </c>
      <c r="C68" s="11">
        <v>2019273112</v>
      </c>
      <c r="D68" s="11" t="s">
        <v>92</v>
      </c>
      <c r="E68" s="15">
        <v>20192731</v>
      </c>
      <c r="F68" s="7" t="s">
        <v>14</v>
      </c>
      <c r="G68" s="11" t="s">
        <v>208</v>
      </c>
      <c r="H68" s="11">
        <v>1</v>
      </c>
      <c r="I68" s="11">
        <v>0.5</v>
      </c>
      <c r="J68" s="30"/>
      <c r="K68" s="11" t="s">
        <v>18</v>
      </c>
    </row>
    <row r="69" spans="1:11" ht="45" customHeight="1">
      <c r="A69" s="11">
        <v>67</v>
      </c>
      <c r="B69" s="11" t="s">
        <v>12</v>
      </c>
      <c r="C69" s="11">
        <v>2019273112</v>
      </c>
      <c r="D69" s="11" t="s">
        <v>92</v>
      </c>
      <c r="E69" s="15">
        <v>20192731</v>
      </c>
      <c r="F69" s="11" t="s">
        <v>40</v>
      </c>
      <c r="G69" s="11" t="s">
        <v>93</v>
      </c>
      <c r="H69" s="11">
        <v>0.5</v>
      </c>
      <c r="I69" s="11">
        <v>0.5</v>
      </c>
      <c r="J69" s="30"/>
      <c r="K69" s="11" t="s">
        <v>18</v>
      </c>
    </row>
    <row r="70" spans="1:11" ht="45" customHeight="1">
      <c r="A70" s="11">
        <v>68</v>
      </c>
      <c r="B70" s="11" t="s">
        <v>12</v>
      </c>
      <c r="C70" s="11">
        <v>2019273112</v>
      </c>
      <c r="D70" s="11" t="s">
        <v>92</v>
      </c>
      <c r="E70" s="15">
        <v>20192731</v>
      </c>
      <c r="F70" s="11" t="s">
        <v>40</v>
      </c>
      <c r="G70" s="11" t="s">
        <v>29</v>
      </c>
      <c r="H70" s="11">
        <v>0.5</v>
      </c>
      <c r="I70" s="11">
        <v>0.5</v>
      </c>
      <c r="J70" s="30"/>
      <c r="K70" s="11" t="s">
        <v>18</v>
      </c>
    </row>
    <row r="71" spans="1:11" ht="45" customHeight="1">
      <c r="A71" s="11">
        <v>69</v>
      </c>
      <c r="B71" s="11" t="s">
        <v>12</v>
      </c>
      <c r="C71" s="11">
        <v>2019273112</v>
      </c>
      <c r="D71" s="11" t="s">
        <v>92</v>
      </c>
      <c r="E71" s="15">
        <v>20192731</v>
      </c>
      <c r="F71" s="11" t="s">
        <v>27</v>
      </c>
      <c r="G71" s="11" t="s">
        <v>94</v>
      </c>
      <c r="H71" s="11">
        <v>1</v>
      </c>
      <c r="I71" s="11">
        <v>1</v>
      </c>
      <c r="J71" s="30"/>
      <c r="K71" s="11" t="s">
        <v>18</v>
      </c>
    </row>
    <row r="72" spans="1:11" ht="45" customHeight="1">
      <c r="A72" s="11">
        <v>70</v>
      </c>
      <c r="B72" s="11" t="s">
        <v>12</v>
      </c>
      <c r="C72" s="11">
        <v>2019273112</v>
      </c>
      <c r="D72" s="11" t="s">
        <v>92</v>
      </c>
      <c r="E72" s="15">
        <v>20192731</v>
      </c>
      <c r="F72" s="11" t="s">
        <v>27</v>
      </c>
      <c r="G72" s="11" t="s">
        <v>95</v>
      </c>
      <c r="H72" s="11">
        <v>0.5</v>
      </c>
      <c r="I72" s="11">
        <v>0.5</v>
      </c>
      <c r="J72" s="30"/>
      <c r="K72" s="11" t="s">
        <v>86</v>
      </c>
    </row>
    <row r="73" spans="1:11" ht="45" customHeight="1">
      <c r="A73" s="11">
        <v>71</v>
      </c>
      <c r="B73" s="11" t="s">
        <v>12</v>
      </c>
      <c r="C73" s="11">
        <v>2019273112</v>
      </c>
      <c r="D73" s="11" t="s">
        <v>92</v>
      </c>
      <c r="E73" s="15">
        <v>20192731</v>
      </c>
      <c r="F73" s="11" t="s">
        <v>16</v>
      </c>
      <c r="G73" s="11" t="s">
        <v>96</v>
      </c>
      <c r="H73" s="11">
        <v>3</v>
      </c>
      <c r="I73" s="11">
        <v>1.5</v>
      </c>
      <c r="J73" s="30"/>
      <c r="K73" s="11" t="s">
        <v>86</v>
      </c>
    </row>
    <row r="74" spans="1:11" ht="45" customHeight="1">
      <c r="A74" s="11">
        <v>72</v>
      </c>
      <c r="B74" s="11" t="s">
        <v>12</v>
      </c>
      <c r="C74" s="11">
        <v>2019273112</v>
      </c>
      <c r="D74" s="11" t="s">
        <v>92</v>
      </c>
      <c r="E74" s="15">
        <v>20192731</v>
      </c>
      <c r="F74" s="11" t="s">
        <v>16</v>
      </c>
      <c r="G74" s="11" t="s">
        <v>97</v>
      </c>
      <c r="H74" s="11">
        <v>1.5</v>
      </c>
      <c r="I74" s="11">
        <v>3</v>
      </c>
      <c r="J74" s="30"/>
      <c r="K74" s="11" t="s">
        <v>86</v>
      </c>
    </row>
    <row r="75" spans="1:11" ht="45" customHeight="1">
      <c r="A75" s="11">
        <v>73</v>
      </c>
      <c r="B75" s="11" t="s">
        <v>12</v>
      </c>
      <c r="C75" s="11">
        <v>2019273112</v>
      </c>
      <c r="D75" s="11" t="s">
        <v>92</v>
      </c>
      <c r="E75" s="15">
        <v>20192731</v>
      </c>
      <c r="F75" s="11" t="s">
        <v>16</v>
      </c>
      <c r="G75" s="11" t="s">
        <v>98</v>
      </c>
      <c r="H75" s="11">
        <v>3</v>
      </c>
      <c r="I75" s="11">
        <v>3</v>
      </c>
      <c r="J75" s="30"/>
      <c r="K75" s="11" t="s">
        <v>86</v>
      </c>
    </row>
    <row r="76" spans="1:11" ht="45" customHeight="1">
      <c r="A76" s="11">
        <v>74</v>
      </c>
      <c r="B76" s="11" t="s">
        <v>12</v>
      </c>
      <c r="C76" s="11">
        <v>2019273112</v>
      </c>
      <c r="D76" s="11" t="s">
        <v>92</v>
      </c>
      <c r="E76" s="15">
        <v>20192731</v>
      </c>
      <c r="F76" s="11" t="s">
        <v>16</v>
      </c>
      <c r="G76" s="11" t="s">
        <v>99</v>
      </c>
      <c r="H76" s="11">
        <v>1</v>
      </c>
      <c r="I76" s="11">
        <v>2</v>
      </c>
      <c r="J76" s="29"/>
      <c r="K76" s="11" t="s">
        <v>86</v>
      </c>
    </row>
    <row r="77" spans="1:11" ht="45" customHeight="1">
      <c r="A77" s="11">
        <v>75</v>
      </c>
      <c r="B77" s="11" t="s">
        <v>12</v>
      </c>
      <c r="C77" s="12">
        <v>2019273113</v>
      </c>
      <c r="D77" s="12" t="s">
        <v>100</v>
      </c>
      <c r="E77" s="15">
        <v>20192731</v>
      </c>
      <c r="F77" s="2" t="s">
        <v>27</v>
      </c>
      <c r="G77" s="2" t="s">
        <v>101</v>
      </c>
      <c r="H77" s="12">
        <v>0.5</v>
      </c>
      <c r="I77" s="12">
        <v>2</v>
      </c>
      <c r="J77" s="32">
        <v>8</v>
      </c>
      <c r="K77" s="12" t="s">
        <v>86</v>
      </c>
    </row>
    <row r="78" spans="1:11" ht="45" customHeight="1">
      <c r="A78" s="11">
        <v>76</v>
      </c>
      <c r="B78" s="11" t="s">
        <v>12</v>
      </c>
      <c r="C78" s="12">
        <v>2019273113</v>
      </c>
      <c r="D78" s="12" t="s">
        <v>100</v>
      </c>
      <c r="E78" s="15">
        <v>20192731</v>
      </c>
      <c r="F78" s="2" t="s">
        <v>16</v>
      </c>
      <c r="G78" s="18" t="s">
        <v>102</v>
      </c>
      <c r="H78" s="12">
        <v>2</v>
      </c>
      <c r="I78" s="12">
        <v>4</v>
      </c>
      <c r="J78" s="32"/>
      <c r="K78" s="12" t="s">
        <v>18</v>
      </c>
    </row>
    <row r="79" spans="1:11" ht="45" customHeight="1">
      <c r="A79" s="11">
        <v>77</v>
      </c>
      <c r="B79" s="11" t="s">
        <v>12</v>
      </c>
      <c r="C79" s="12">
        <v>2019273113</v>
      </c>
      <c r="D79" s="12" t="s">
        <v>100</v>
      </c>
      <c r="E79" s="15">
        <v>20192731</v>
      </c>
      <c r="F79" s="2" t="s">
        <v>20</v>
      </c>
      <c r="G79" s="12" t="s">
        <v>103</v>
      </c>
      <c r="H79" s="12">
        <v>2</v>
      </c>
      <c r="I79" s="12">
        <v>2</v>
      </c>
      <c r="J79" s="32"/>
      <c r="K79" s="12" t="s">
        <v>86</v>
      </c>
    </row>
    <row r="80" spans="1:11" ht="45" customHeight="1">
      <c r="A80" s="11">
        <v>78</v>
      </c>
      <c r="B80" s="11" t="s">
        <v>12</v>
      </c>
      <c r="C80" s="15">
        <v>2019273114</v>
      </c>
      <c r="D80" s="11" t="s">
        <v>104</v>
      </c>
      <c r="E80" s="15">
        <v>20192731</v>
      </c>
      <c r="F80" s="11" t="s">
        <v>14</v>
      </c>
      <c r="G80" s="11" t="s">
        <v>247</v>
      </c>
      <c r="H80" s="12">
        <v>1.5</v>
      </c>
      <c r="I80" s="11">
        <v>1</v>
      </c>
      <c r="J80" s="28">
        <f>SUM(I80:I86)</f>
        <v>6.5</v>
      </c>
      <c r="K80" s="12" t="s">
        <v>18</v>
      </c>
    </row>
    <row r="81" spans="1:11" ht="45" customHeight="1">
      <c r="A81" s="11">
        <v>79</v>
      </c>
      <c r="B81" s="11" t="s">
        <v>12</v>
      </c>
      <c r="C81" s="15">
        <v>2019273114</v>
      </c>
      <c r="D81" s="11" t="s">
        <v>104</v>
      </c>
      <c r="E81" s="15">
        <v>20192731</v>
      </c>
      <c r="F81" s="11" t="s">
        <v>16</v>
      </c>
      <c r="G81" s="11" t="s">
        <v>105</v>
      </c>
      <c r="H81" s="11">
        <v>0.5</v>
      </c>
      <c r="I81" s="11">
        <v>0.5</v>
      </c>
      <c r="J81" s="30"/>
      <c r="K81" s="12" t="s">
        <v>18</v>
      </c>
    </row>
    <row r="82" spans="1:11" ht="45" customHeight="1">
      <c r="A82" s="11">
        <v>80</v>
      </c>
      <c r="B82" s="11" t="s">
        <v>12</v>
      </c>
      <c r="C82" s="15">
        <v>2019273114</v>
      </c>
      <c r="D82" s="11" t="s">
        <v>104</v>
      </c>
      <c r="E82" s="15">
        <v>20192731</v>
      </c>
      <c r="F82" s="11" t="s">
        <v>106</v>
      </c>
      <c r="G82" s="11" t="s">
        <v>107</v>
      </c>
      <c r="H82" s="11">
        <v>0.5</v>
      </c>
      <c r="I82" s="11">
        <v>0.5</v>
      </c>
      <c r="J82" s="30"/>
      <c r="K82" s="12" t="s">
        <v>18</v>
      </c>
    </row>
    <row r="83" spans="1:11" ht="45" customHeight="1">
      <c r="A83" s="11">
        <v>81</v>
      </c>
      <c r="B83" s="11" t="s">
        <v>12</v>
      </c>
      <c r="C83" s="15">
        <v>2019273114</v>
      </c>
      <c r="D83" s="11" t="s">
        <v>104</v>
      </c>
      <c r="E83" s="15">
        <v>20192731</v>
      </c>
      <c r="F83" s="11" t="s">
        <v>108</v>
      </c>
      <c r="G83" s="11" t="s">
        <v>248</v>
      </c>
      <c r="H83" s="11">
        <v>2</v>
      </c>
      <c r="I83" s="11">
        <v>2.5</v>
      </c>
      <c r="J83" s="30"/>
      <c r="K83" s="12" t="s">
        <v>18</v>
      </c>
    </row>
    <row r="84" spans="1:11" ht="45" customHeight="1">
      <c r="A84" s="11">
        <v>82</v>
      </c>
      <c r="B84" s="11" t="s">
        <v>12</v>
      </c>
      <c r="C84" s="15">
        <v>2019273114</v>
      </c>
      <c r="D84" s="11" t="s">
        <v>104</v>
      </c>
      <c r="E84" s="15">
        <v>20192731</v>
      </c>
      <c r="F84" s="11" t="s">
        <v>53</v>
      </c>
      <c r="G84" s="11" t="s">
        <v>109</v>
      </c>
      <c r="H84" s="11">
        <v>2</v>
      </c>
      <c r="I84" s="11">
        <v>1</v>
      </c>
      <c r="J84" s="30"/>
      <c r="K84" s="12" t="s">
        <v>18</v>
      </c>
    </row>
    <row r="85" spans="1:11" ht="45" customHeight="1">
      <c r="A85" s="11">
        <v>83</v>
      </c>
      <c r="B85" s="11" t="s">
        <v>12</v>
      </c>
      <c r="C85" s="15">
        <v>2019273114</v>
      </c>
      <c r="D85" s="11" t="s">
        <v>104</v>
      </c>
      <c r="E85" s="15">
        <v>20192731</v>
      </c>
      <c r="F85" s="11" t="s">
        <v>24</v>
      </c>
      <c r="G85" s="11" t="s">
        <v>110</v>
      </c>
      <c r="H85" s="11">
        <v>1</v>
      </c>
      <c r="I85" s="11">
        <v>0.5</v>
      </c>
      <c r="J85" s="30"/>
      <c r="K85" s="12" t="s">
        <v>18</v>
      </c>
    </row>
    <row r="86" spans="1:11" ht="45" customHeight="1">
      <c r="A86" s="11">
        <v>84</v>
      </c>
      <c r="B86" s="11" t="s">
        <v>12</v>
      </c>
      <c r="C86" s="15">
        <v>2019273114</v>
      </c>
      <c r="D86" s="11" t="s">
        <v>104</v>
      </c>
      <c r="E86" s="15">
        <v>20192731</v>
      </c>
      <c r="F86" s="11" t="s">
        <v>24</v>
      </c>
      <c r="G86" s="11" t="s">
        <v>111</v>
      </c>
      <c r="H86" s="11">
        <v>1</v>
      </c>
      <c r="I86" s="11">
        <v>0.5</v>
      </c>
      <c r="J86" s="29"/>
      <c r="K86" s="12" t="s">
        <v>18</v>
      </c>
    </row>
    <row r="87" spans="1:11" ht="45" customHeight="1">
      <c r="A87" s="11">
        <v>85</v>
      </c>
      <c r="B87" s="11" t="s">
        <v>12</v>
      </c>
      <c r="C87" s="15">
        <v>2019273115</v>
      </c>
      <c r="D87" s="11" t="s">
        <v>112</v>
      </c>
      <c r="E87" s="15">
        <v>20192731</v>
      </c>
      <c r="F87" s="11" t="s">
        <v>14</v>
      </c>
      <c r="G87" s="11" t="s">
        <v>224</v>
      </c>
      <c r="H87" s="12">
        <v>0.5</v>
      </c>
      <c r="I87" s="11">
        <v>0.5</v>
      </c>
      <c r="J87" s="28">
        <f>SUM(I87:I99)</f>
        <v>14.5</v>
      </c>
      <c r="K87" s="12" t="s">
        <v>18</v>
      </c>
    </row>
    <row r="88" spans="1:11" ht="45" customHeight="1">
      <c r="A88" s="11">
        <v>86</v>
      </c>
      <c r="B88" s="11" t="s">
        <v>12</v>
      </c>
      <c r="C88" s="15">
        <v>2019273115</v>
      </c>
      <c r="D88" s="11" t="s">
        <v>112</v>
      </c>
      <c r="E88" s="15">
        <v>20192731</v>
      </c>
      <c r="F88" s="7" t="s">
        <v>14</v>
      </c>
      <c r="G88" s="15" t="s">
        <v>225</v>
      </c>
      <c r="H88" s="12">
        <v>0.5</v>
      </c>
      <c r="I88" s="11">
        <v>0.5</v>
      </c>
      <c r="J88" s="30"/>
      <c r="K88" s="11" t="s">
        <v>86</v>
      </c>
    </row>
    <row r="89" spans="1:11" ht="45" customHeight="1">
      <c r="A89" s="11">
        <v>87</v>
      </c>
      <c r="B89" s="11" t="s">
        <v>12</v>
      </c>
      <c r="C89" s="15">
        <v>2019273115</v>
      </c>
      <c r="D89" s="11" t="s">
        <v>112</v>
      </c>
      <c r="E89" s="15">
        <v>20192731</v>
      </c>
      <c r="F89" s="11" t="s">
        <v>27</v>
      </c>
      <c r="G89" s="11" t="s">
        <v>113</v>
      </c>
      <c r="H89" s="11">
        <v>0.5</v>
      </c>
      <c r="I89" s="11">
        <v>0.5</v>
      </c>
      <c r="J89" s="30"/>
      <c r="K89" s="11" t="s">
        <v>86</v>
      </c>
    </row>
    <row r="90" spans="1:11" ht="45" customHeight="1">
      <c r="A90" s="11">
        <v>88</v>
      </c>
      <c r="B90" s="11" t="s">
        <v>12</v>
      </c>
      <c r="C90" s="15">
        <v>2019273115</v>
      </c>
      <c r="D90" s="11" t="s">
        <v>112</v>
      </c>
      <c r="E90" s="15">
        <v>20192731</v>
      </c>
      <c r="F90" s="11" t="s">
        <v>16</v>
      </c>
      <c r="G90" s="11" t="s">
        <v>114</v>
      </c>
      <c r="H90" s="11">
        <v>0.5</v>
      </c>
      <c r="I90" s="11">
        <v>0.5</v>
      </c>
      <c r="J90" s="30"/>
      <c r="K90" s="11" t="s">
        <v>86</v>
      </c>
    </row>
    <row r="91" spans="1:11" ht="45" customHeight="1">
      <c r="A91" s="11">
        <v>89</v>
      </c>
      <c r="B91" s="11" t="s">
        <v>12</v>
      </c>
      <c r="C91" s="15">
        <v>2019273115</v>
      </c>
      <c r="D91" s="11" t="s">
        <v>112</v>
      </c>
      <c r="E91" s="15">
        <v>20192731</v>
      </c>
      <c r="F91" s="11" t="s">
        <v>16</v>
      </c>
      <c r="G91" s="11" t="s">
        <v>115</v>
      </c>
      <c r="H91" s="11">
        <v>1</v>
      </c>
      <c r="I91" s="11">
        <v>1</v>
      </c>
      <c r="J91" s="30"/>
      <c r="K91" s="11" t="s">
        <v>86</v>
      </c>
    </row>
    <row r="92" spans="1:11" ht="45" customHeight="1">
      <c r="A92" s="11">
        <v>90</v>
      </c>
      <c r="B92" s="11" t="s">
        <v>12</v>
      </c>
      <c r="C92" s="15">
        <v>2019273115</v>
      </c>
      <c r="D92" s="11" t="s">
        <v>112</v>
      </c>
      <c r="E92" s="15">
        <v>20192731</v>
      </c>
      <c r="F92" s="11" t="s">
        <v>16</v>
      </c>
      <c r="G92" s="11" t="s">
        <v>116</v>
      </c>
      <c r="H92" s="11">
        <v>0.5</v>
      </c>
      <c r="I92" s="11">
        <v>1</v>
      </c>
      <c r="J92" s="30"/>
      <c r="K92" s="11" t="s">
        <v>86</v>
      </c>
    </row>
    <row r="93" spans="1:11" ht="45" customHeight="1">
      <c r="A93" s="11">
        <v>91</v>
      </c>
      <c r="B93" s="11" t="s">
        <v>12</v>
      </c>
      <c r="C93" s="15">
        <v>2019273115</v>
      </c>
      <c r="D93" s="11" t="s">
        <v>112</v>
      </c>
      <c r="E93" s="15">
        <v>20192731</v>
      </c>
      <c r="F93" s="11" t="s">
        <v>16</v>
      </c>
      <c r="G93" s="11" t="s">
        <v>117</v>
      </c>
      <c r="H93" s="11">
        <v>1</v>
      </c>
      <c r="I93" s="11">
        <v>2</v>
      </c>
      <c r="J93" s="30"/>
      <c r="K93" s="11" t="s">
        <v>86</v>
      </c>
    </row>
    <row r="94" spans="1:11" ht="45" customHeight="1">
      <c r="A94" s="11">
        <v>92</v>
      </c>
      <c r="B94" s="11" t="s">
        <v>12</v>
      </c>
      <c r="C94" s="15">
        <v>2019273115</v>
      </c>
      <c r="D94" s="11" t="s">
        <v>112</v>
      </c>
      <c r="E94" s="15">
        <v>20192731</v>
      </c>
      <c r="F94" s="11" t="s">
        <v>16</v>
      </c>
      <c r="G94" s="11" t="s">
        <v>85</v>
      </c>
      <c r="H94" s="11">
        <v>1.5</v>
      </c>
      <c r="I94" s="11">
        <v>3</v>
      </c>
      <c r="J94" s="30"/>
      <c r="K94" s="11" t="s">
        <v>86</v>
      </c>
    </row>
    <row r="95" spans="1:11" ht="45" customHeight="1">
      <c r="A95" s="11">
        <v>93</v>
      </c>
      <c r="B95" s="11" t="s">
        <v>12</v>
      </c>
      <c r="C95" s="15">
        <v>2019273115</v>
      </c>
      <c r="D95" s="11" t="s">
        <v>112</v>
      </c>
      <c r="E95" s="15">
        <v>20192731</v>
      </c>
      <c r="F95" s="11" t="s">
        <v>16</v>
      </c>
      <c r="G95" s="11" t="s">
        <v>118</v>
      </c>
      <c r="H95" s="11">
        <v>1</v>
      </c>
      <c r="I95" s="11">
        <v>2</v>
      </c>
      <c r="J95" s="30"/>
      <c r="K95" s="11" t="s">
        <v>86</v>
      </c>
    </row>
    <row r="96" spans="1:11" ht="45" customHeight="1">
      <c r="A96" s="11">
        <v>94</v>
      </c>
      <c r="B96" s="11" t="s">
        <v>12</v>
      </c>
      <c r="C96" s="15">
        <v>2019273115</v>
      </c>
      <c r="D96" s="11" t="s">
        <v>112</v>
      </c>
      <c r="E96" s="15">
        <v>20192731</v>
      </c>
      <c r="F96" s="11" t="s">
        <v>16</v>
      </c>
      <c r="G96" s="11" t="s">
        <v>119</v>
      </c>
      <c r="H96" s="11">
        <v>1</v>
      </c>
      <c r="I96" s="11">
        <v>2</v>
      </c>
      <c r="J96" s="30"/>
      <c r="K96" s="11" t="s">
        <v>86</v>
      </c>
    </row>
    <row r="97" spans="1:11" ht="45" customHeight="1">
      <c r="A97" s="11">
        <v>95</v>
      </c>
      <c r="B97" s="11" t="s">
        <v>12</v>
      </c>
      <c r="C97" s="15">
        <v>2019273115</v>
      </c>
      <c r="D97" s="11" t="s">
        <v>112</v>
      </c>
      <c r="E97" s="15">
        <v>20192731</v>
      </c>
      <c r="F97" s="11" t="s">
        <v>120</v>
      </c>
      <c r="G97" s="11" t="s">
        <v>209</v>
      </c>
      <c r="H97" s="11">
        <v>0.5</v>
      </c>
      <c r="I97" s="11">
        <v>0.5</v>
      </c>
      <c r="J97" s="30"/>
      <c r="K97" s="11" t="s">
        <v>86</v>
      </c>
    </row>
    <row r="98" spans="1:11" ht="45" customHeight="1">
      <c r="A98" s="11">
        <v>96</v>
      </c>
      <c r="B98" s="11" t="s">
        <v>12</v>
      </c>
      <c r="C98" s="15">
        <v>2019273115</v>
      </c>
      <c r="D98" s="11" t="s">
        <v>112</v>
      </c>
      <c r="E98" s="15">
        <v>20192731</v>
      </c>
      <c r="F98" s="11" t="s">
        <v>120</v>
      </c>
      <c r="G98" s="11" t="s">
        <v>210</v>
      </c>
      <c r="H98" s="11">
        <v>0.5</v>
      </c>
      <c r="I98" s="11">
        <v>0.5</v>
      </c>
      <c r="J98" s="30"/>
      <c r="K98" s="11" t="s">
        <v>86</v>
      </c>
    </row>
    <row r="99" spans="1:11" ht="45" customHeight="1">
      <c r="A99" s="11">
        <v>97</v>
      </c>
      <c r="B99" s="11" t="s">
        <v>12</v>
      </c>
      <c r="C99" s="15">
        <v>2019273115</v>
      </c>
      <c r="D99" s="11" t="s">
        <v>112</v>
      </c>
      <c r="E99" s="15">
        <v>20192731</v>
      </c>
      <c r="F99" s="11" t="s">
        <v>120</v>
      </c>
      <c r="G99" s="11" t="s">
        <v>211</v>
      </c>
      <c r="H99" s="11">
        <v>0.5</v>
      </c>
      <c r="I99" s="11">
        <v>0.5</v>
      </c>
      <c r="J99" s="29"/>
      <c r="K99" s="11" t="s">
        <v>86</v>
      </c>
    </row>
    <row r="100" spans="1:11" ht="45" customHeight="1">
      <c r="A100" s="11">
        <v>98</v>
      </c>
      <c r="B100" s="11" t="s">
        <v>12</v>
      </c>
      <c r="C100" s="11">
        <v>2019273116</v>
      </c>
      <c r="D100" s="11" t="s">
        <v>121</v>
      </c>
      <c r="E100" s="15">
        <v>20192731</v>
      </c>
      <c r="F100" s="11" t="s">
        <v>27</v>
      </c>
      <c r="G100" s="11" t="s">
        <v>122</v>
      </c>
      <c r="H100" s="11">
        <v>0.5</v>
      </c>
      <c r="I100" s="11">
        <v>0.5</v>
      </c>
      <c r="J100" s="28">
        <v>5</v>
      </c>
      <c r="K100" s="11" t="s">
        <v>86</v>
      </c>
    </row>
    <row r="101" spans="1:11" ht="45" customHeight="1">
      <c r="A101" s="11">
        <v>99</v>
      </c>
      <c r="B101" s="11" t="s">
        <v>12</v>
      </c>
      <c r="C101" s="11">
        <v>2019273116</v>
      </c>
      <c r="D101" s="11" t="s">
        <v>121</v>
      </c>
      <c r="E101" s="15">
        <v>20192731</v>
      </c>
      <c r="F101" s="11" t="s">
        <v>20</v>
      </c>
      <c r="G101" s="11" t="s">
        <v>123</v>
      </c>
      <c r="H101" s="11">
        <v>2</v>
      </c>
      <c r="I101" s="11">
        <v>2</v>
      </c>
      <c r="J101" s="30"/>
      <c r="K101" s="11" t="s">
        <v>86</v>
      </c>
    </row>
    <row r="102" spans="1:11" ht="45" customHeight="1">
      <c r="A102" s="11">
        <v>100</v>
      </c>
      <c r="B102" s="11" t="s">
        <v>12</v>
      </c>
      <c r="C102" s="11">
        <v>2019273116</v>
      </c>
      <c r="D102" s="11" t="s">
        <v>121</v>
      </c>
      <c r="E102" s="15">
        <v>20192731</v>
      </c>
      <c r="F102" s="11" t="s">
        <v>22</v>
      </c>
      <c r="G102" s="11" t="s">
        <v>124</v>
      </c>
      <c r="H102" s="11">
        <v>0.5</v>
      </c>
      <c r="I102" s="11">
        <v>1</v>
      </c>
      <c r="J102" s="30"/>
      <c r="K102" s="11" t="s">
        <v>86</v>
      </c>
    </row>
    <row r="103" spans="1:11" ht="45" customHeight="1">
      <c r="A103" s="11">
        <v>101</v>
      </c>
      <c r="B103" s="11" t="s">
        <v>12</v>
      </c>
      <c r="C103" s="11">
        <v>2019273116</v>
      </c>
      <c r="D103" s="11" t="s">
        <v>121</v>
      </c>
      <c r="E103" s="15">
        <v>20192731</v>
      </c>
      <c r="F103" s="11" t="s">
        <v>40</v>
      </c>
      <c r="G103" s="11" t="s">
        <v>125</v>
      </c>
      <c r="H103" s="11">
        <v>1</v>
      </c>
      <c r="I103" s="11">
        <v>0.5</v>
      </c>
      <c r="J103" s="30"/>
      <c r="K103" s="11" t="s">
        <v>18</v>
      </c>
    </row>
    <row r="104" spans="1:11" ht="73.2" customHeight="1">
      <c r="A104" s="11">
        <v>102</v>
      </c>
      <c r="B104" s="11" t="s">
        <v>12</v>
      </c>
      <c r="C104" s="11">
        <v>2019273116</v>
      </c>
      <c r="D104" s="11" t="s">
        <v>121</v>
      </c>
      <c r="E104" s="15">
        <v>20192731</v>
      </c>
      <c r="F104" s="19" t="s">
        <v>40</v>
      </c>
      <c r="G104" s="16" t="s">
        <v>226</v>
      </c>
      <c r="H104" s="16">
        <v>1</v>
      </c>
      <c r="I104" s="11">
        <v>1</v>
      </c>
      <c r="J104" s="29"/>
      <c r="K104" s="11" t="s">
        <v>18</v>
      </c>
    </row>
    <row r="105" spans="1:11" ht="73.2" customHeight="1">
      <c r="A105" s="11">
        <v>103</v>
      </c>
      <c r="B105" s="11" t="s">
        <v>12</v>
      </c>
      <c r="C105" s="15">
        <v>2019273118</v>
      </c>
      <c r="D105" s="11" t="s">
        <v>126</v>
      </c>
      <c r="E105" s="15">
        <v>20192731</v>
      </c>
      <c r="F105" s="11" t="s">
        <v>14</v>
      </c>
      <c r="G105" s="11" t="s">
        <v>249</v>
      </c>
      <c r="H105" s="12">
        <v>5</v>
      </c>
      <c r="I105" s="11">
        <v>3.5</v>
      </c>
      <c r="J105" s="32">
        <f>SUM(I105:I107)</f>
        <v>7</v>
      </c>
      <c r="K105" s="23" t="s">
        <v>127</v>
      </c>
    </row>
    <row r="106" spans="1:11" ht="45" customHeight="1">
      <c r="A106" s="11">
        <v>104</v>
      </c>
      <c r="B106" s="11" t="s">
        <v>12</v>
      </c>
      <c r="C106" s="15">
        <v>2019273118</v>
      </c>
      <c r="D106" s="11" t="s">
        <v>126</v>
      </c>
      <c r="E106" s="15">
        <v>20192731</v>
      </c>
      <c r="F106" s="15" t="s">
        <v>27</v>
      </c>
      <c r="G106" s="15" t="s">
        <v>128</v>
      </c>
      <c r="H106" s="12">
        <v>2</v>
      </c>
      <c r="I106" s="11">
        <v>2</v>
      </c>
      <c r="J106" s="32"/>
      <c r="K106" s="12" t="s">
        <v>86</v>
      </c>
    </row>
    <row r="107" spans="1:11" ht="45" customHeight="1">
      <c r="A107" s="11">
        <v>105</v>
      </c>
      <c r="B107" s="11" t="s">
        <v>12</v>
      </c>
      <c r="C107" s="15">
        <v>2019273118</v>
      </c>
      <c r="D107" s="11" t="s">
        <v>126</v>
      </c>
      <c r="E107" s="15">
        <v>20192731</v>
      </c>
      <c r="F107" s="11" t="s">
        <v>16</v>
      </c>
      <c r="G107" s="11" t="s">
        <v>129</v>
      </c>
      <c r="H107" s="11">
        <v>3</v>
      </c>
      <c r="I107" s="11">
        <v>1.5</v>
      </c>
      <c r="J107" s="32"/>
      <c r="K107" s="12" t="s">
        <v>86</v>
      </c>
    </row>
    <row r="108" spans="1:11" ht="45" customHeight="1">
      <c r="A108" s="11">
        <v>106</v>
      </c>
      <c r="B108" s="11" t="s">
        <v>12</v>
      </c>
      <c r="C108" s="15">
        <v>2019273119</v>
      </c>
      <c r="D108" s="7" t="s">
        <v>130</v>
      </c>
      <c r="E108" s="15">
        <v>20192731</v>
      </c>
      <c r="F108" s="16" t="s">
        <v>14</v>
      </c>
      <c r="G108" s="16" t="s">
        <v>131</v>
      </c>
      <c r="H108" s="16">
        <v>1</v>
      </c>
      <c r="I108" s="11">
        <v>1</v>
      </c>
      <c r="J108" s="28">
        <v>5.5</v>
      </c>
      <c r="K108" s="11" t="s">
        <v>18</v>
      </c>
    </row>
    <row r="109" spans="1:11" ht="45" customHeight="1">
      <c r="A109" s="11">
        <v>107</v>
      </c>
      <c r="B109" s="11" t="s">
        <v>12</v>
      </c>
      <c r="C109" s="15">
        <v>2019273119</v>
      </c>
      <c r="D109" s="7" t="s">
        <v>130</v>
      </c>
      <c r="E109" s="15">
        <v>20192731</v>
      </c>
      <c r="F109" s="16" t="s">
        <v>14</v>
      </c>
      <c r="G109" s="16" t="s">
        <v>46</v>
      </c>
      <c r="H109" s="16">
        <v>1.5</v>
      </c>
      <c r="I109" s="11">
        <v>1.5</v>
      </c>
      <c r="J109" s="30"/>
      <c r="K109" s="11" t="s">
        <v>18</v>
      </c>
    </row>
    <row r="110" spans="1:11" ht="45" customHeight="1">
      <c r="A110" s="11">
        <v>108</v>
      </c>
      <c r="B110" s="11" t="s">
        <v>12</v>
      </c>
      <c r="C110" s="15">
        <v>2019273119</v>
      </c>
      <c r="D110" s="7" t="s">
        <v>130</v>
      </c>
      <c r="E110" s="15">
        <v>20192731</v>
      </c>
      <c r="F110" s="16" t="s">
        <v>27</v>
      </c>
      <c r="G110" s="16" t="s">
        <v>95</v>
      </c>
      <c r="H110" s="16">
        <v>0.5</v>
      </c>
      <c r="I110" s="11">
        <v>0.5</v>
      </c>
      <c r="J110" s="30"/>
      <c r="K110" s="11" t="s">
        <v>18</v>
      </c>
    </row>
    <row r="111" spans="1:11" ht="45" customHeight="1">
      <c r="A111" s="11">
        <v>109</v>
      </c>
      <c r="B111" s="11" t="s">
        <v>12</v>
      </c>
      <c r="C111" s="15">
        <v>2019273119</v>
      </c>
      <c r="D111" s="7" t="s">
        <v>130</v>
      </c>
      <c r="E111" s="15">
        <v>20192731</v>
      </c>
      <c r="F111" s="16" t="s">
        <v>20</v>
      </c>
      <c r="G111" s="16" t="s">
        <v>123</v>
      </c>
      <c r="H111" s="16">
        <v>2</v>
      </c>
      <c r="I111" s="11">
        <v>2</v>
      </c>
      <c r="J111" s="30"/>
      <c r="K111" s="11" t="s">
        <v>18</v>
      </c>
    </row>
    <row r="112" spans="1:11" ht="45" customHeight="1">
      <c r="A112" s="11">
        <v>110</v>
      </c>
      <c r="B112" s="11" t="s">
        <v>12</v>
      </c>
      <c r="C112" s="15">
        <v>2019273119</v>
      </c>
      <c r="D112" s="7" t="s">
        <v>130</v>
      </c>
      <c r="E112" s="15">
        <v>20192731</v>
      </c>
      <c r="F112" s="16" t="s">
        <v>40</v>
      </c>
      <c r="G112" s="16" t="s">
        <v>132</v>
      </c>
      <c r="H112" s="16">
        <v>0.5</v>
      </c>
      <c r="I112" s="11">
        <v>0.5</v>
      </c>
      <c r="J112" s="29"/>
      <c r="K112" s="11" t="s">
        <v>18</v>
      </c>
    </row>
    <row r="113" spans="1:16383" ht="45" customHeight="1">
      <c r="A113" s="26">
        <v>111</v>
      </c>
      <c r="B113" s="26" t="s">
        <v>12</v>
      </c>
      <c r="C113" s="15">
        <v>2019273120</v>
      </c>
      <c r="D113" s="26" t="s">
        <v>133</v>
      </c>
      <c r="E113" s="15">
        <v>20192731</v>
      </c>
      <c r="F113" s="27" t="s">
        <v>14</v>
      </c>
      <c r="G113" s="27" t="s">
        <v>69</v>
      </c>
      <c r="H113" s="27">
        <v>0.5</v>
      </c>
      <c r="I113" s="27">
        <v>0.5</v>
      </c>
      <c r="J113" s="28">
        <v>6</v>
      </c>
      <c r="K113" s="26" t="s">
        <v>18</v>
      </c>
    </row>
    <row r="114" spans="1:16383" ht="45" customHeight="1">
      <c r="A114" s="26">
        <v>112</v>
      </c>
      <c r="B114" s="26" t="s">
        <v>12</v>
      </c>
      <c r="C114" s="26">
        <v>2019273120</v>
      </c>
      <c r="D114" s="26" t="s">
        <v>133</v>
      </c>
      <c r="E114" s="15">
        <v>20192731</v>
      </c>
      <c r="F114" s="27" t="s">
        <v>14</v>
      </c>
      <c r="G114" s="26" t="s">
        <v>260</v>
      </c>
      <c r="H114" s="27">
        <v>2</v>
      </c>
      <c r="I114" s="27">
        <v>2</v>
      </c>
      <c r="J114" s="30"/>
      <c r="K114" s="26" t="s">
        <v>18</v>
      </c>
    </row>
    <row r="115" spans="1:16383" ht="45" customHeight="1">
      <c r="A115" s="26">
        <v>113</v>
      </c>
      <c r="B115" s="26" t="s">
        <v>12</v>
      </c>
      <c r="C115" s="15">
        <v>2019273120</v>
      </c>
      <c r="D115" s="26" t="s">
        <v>133</v>
      </c>
      <c r="E115" s="15">
        <v>20192731</v>
      </c>
      <c r="F115" s="27" t="s">
        <v>16</v>
      </c>
      <c r="G115" s="26" t="s">
        <v>261</v>
      </c>
      <c r="H115" s="27">
        <v>1.5</v>
      </c>
      <c r="I115" s="27">
        <v>1.5</v>
      </c>
      <c r="J115" s="30"/>
      <c r="K115" s="26" t="s">
        <v>18</v>
      </c>
    </row>
    <row r="116" spans="1:16383" ht="45" customHeight="1">
      <c r="A116" s="26">
        <v>114</v>
      </c>
      <c r="B116" s="26" t="s">
        <v>12</v>
      </c>
      <c r="C116" s="26">
        <v>2019273120</v>
      </c>
      <c r="D116" s="26" t="s">
        <v>133</v>
      </c>
      <c r="E116" s="15">
        <v>20192731</v>
      </c>
      <c r="F116" s="18" t="s">
        <v>40</v>
      </c>
      <c r="G116" s="26" t="s">
        <v>262</v>
      </c>
      <c r="H116" s="27">
        <v>1</v>
      </c>
      <c r="I116" s="27">
        <v>1</v>
      </c>
      <c r="J116" s="30"/>
      <c r="K116" s="26" t="s">
        <v>18</v>
      </c>
    </row>
    <row r="117" spans="1:16383" s="8" customFormat="1" ht="45" customHeight="1">
      <c r="A117" s="26">
        <v>115</v>
      </c>
      <c r="B117" s="26" t="s">
        <v>12</v>
      </c>
      <c r="C117" s="15">
        <v>2019273120</v>
      </c>
      <c r="D117" s="26" t="s">
        <v>133</v>
      </c>
      <c r="E117" s="15">
        <v>20192731</v>
      </c>
      <c r="F117" s="2" t="s">
        <v>16</v>
      </c>
      <c r="G117" s="26" t="s">
        <v>263</v>
      </c>
      <c r="H117" s="27">
        <v>1</v>
      </c>
      <c r="I117" s="27">
        <v>1</v>
      </c>
      <c r="J117" s="29"/>
      <c r="K117" s="26" t="s">
        <v>18</v>
      </c>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c r="WWM117" s="1"/>
      <c r="WWN117" s="1"/>
      <c r="WWO117" s="1"/>
      <c r="WWP117" s="1"/>
      <c r="WWQ117" s="1"/>
      <c r="WWR117" s="1"/>
      <c r="WWS117" s="1"/>
      <c r="WWT117" s="1"/>
      <c r="WWU117" s="1"/>
      <c r="WWV117" s="1"/>
      <c r="WWW117" s="1"/>
      <c r="WWX117" s="1"/>
      <c r="WWY117" s="1"/>
      <c r="WWZ117" s="1"/>
      <c r="WXA117" s="1"/>
      <c r="WXB117" s="1"/>
      <c r="WXC117" s="1"/>
      <c r="WXD117" s="1"/>
      <c r="WXE117" s="1"/>
      <c r="WXF117" s="1"/>
      <c r="WXG117" s="1"/>
      <c r="WXH117" s="1"/>
      <c r="WXI117" s="1"/>
      <c r="WXJ117" s="1"/>
      <c r="WXK117" s="1"/>
      <c r="WXL117" s="1"/>
      <c r="WXM117" s="1"/>
      <c r="WXN117" s="1"/>
      <c r="WXO117" s="1"/>
      <c r="WXP117" s="1"/>
      <c r="WXQ117" s="1"/>
      <c r="WXR117" s="1"/>
      <c r="WXS117" s="1"/>
      <c r="WXT117" s="1"/>
      <c r="WXU117" s="1"/>
      <c r="WXV117" s="1"/>
      <c r="WXW117" s="1"/>
      <c r="WXX117" s="1"/>
      <c r="WXY117" s="1"/>
      <c r="WXZ117" s="1"/>
      <c r="WYA117" s="1"/>
      <c r="WYB117" s="1"/>
      <c r="WYC117" s="1"/>
      <c r="WYD117" s="1"/>
      <c r="WYE117" s="1"/>
      <c r="WYF117" s="1"/>
      <c r="WYG117" s="1"/>
      <c r="WYH117" s="1"/>
      <c r="WYI117" s="1"/>
      <c r="WYJ117" s="1"/>
      <c r="WYK117" s="1"/>
      <c r="WYL117" s="1"/>
      <c r="WYM117" s="1"/>
      <c r="WYN117" s="1"/>
      <c r="WYO117" s="1"/>
      <c r="WYP117" s="1"/>
      <c r="WYQ117" s="1"/>
      <c r="WYR117" s="1"/>
      <c r="WYS117" s="1"/>
      <c r="WYT117" s="1"/>
      <c r="WYU117" s="1"/>
      <c r="WYV117" s="1"/>
      <c r="WYW117" s="1"/>
      <c r="WYX117" s="1"/>
      <c r="WYY117" s="1"/>
      <c r="WYZ117" s="1"/>
      <c r="WZA117" s="1"/>
      <c r="WZB117" s="1"/>
      <c r="WZC117" s="1"/>
      <c r="WZD117" s="1"/>
      <c r="WZE117" s="1"/>
      <c r="WZF117" s="1"/>
      <c r="WZG117" s="1"/>
      <c r="WZH117" s="1"/>
      <c r="WZI117" s="1"/>
      <c r="WZJ117" s="1"/>
      <c r="WZK117" s="1"/>
      <c r="WZL117" s="1"/>
      <c r="WZM117" s="1"/>
      <c r="WZN117" s="1"/>
      <c r="WZO117" s="1"/>
      <c r="WZP117" s="1"/>
      <c r="WZQ117" s="1"/>
      <c r="WZR117" s="1"/>
      <c r="WZS117" s="1"/>
      <c r="WZT117" s="1"/>
      <c r="WZU117" s="1"/>
      <c r="WZV117" s="1"/>
      <c r="WZW117" s="1"/>
      <c r="WZX117" s="1"/>
      <c r="WZY117" s="1"/>
      <c r="WZZ117" s="1"/>
      <c r="XAA117" s="1"/>
      <c r="XAB117" s="1"/>
      <c r="XAC117" s="1"/>
      <c r="XAD117" s="1"/>
      <c r="XAE117" s="1"/>
      <c r="XAF117" s="1"/>
      <c r="XAG117" s="1"/>
      <c r="XAH117" s="1"/>
      <c r="XAI117" s="1"/>
      <c r="XAJ117" s="1"/>
      <c r="XAK117" s="1"/>
      <c r="XAL117" s="1"/>
      <c r="XAM117" s="1"/>
      <c r="XAN117" s="1"/>
      <c r="XAO117" s="1"/>
      <c r="XAP117" s="1"/>
      <c r="XAQ117" s="1"/>
      <c r="XAR117" s="1"/>
      <c r="XAS117" s="1"/>
      <c r="XAT117" s="1"/>
      <c r="XAU117" s="1"/>
      <c r="XAV117" s="1"/>
      <c r="XAW117" s="1"/>
      <c r="XAX117" s="1"/>
      <c r="XAY117" s="1"/>
      <c r="XAZ117" s="1"/>
      <c r="XBA117" s="1"/>
      <c r="XBB117" s="1"/>
      <c r="XBC117" s="1"/>
      <c r="XBD117" s="1"/>
      <c r="XBE117" s="1"/>
      <c r="XBF117" s="1"/>
      <c r="XBG117" s="1"/>
      <c r="XBH117" s="1"/>
      <c r="XBI117" s="1"/>
      <c r="XBJ117" s="1"/>
      <c r="XBK117" s="1"/>
      <c r="XBL117" s="1"/>
      <c r="XBM117" s="1"/>
      <c r="XBN117" s="1"/>
      <c r="XBO117" s="1"/>
      <c r="XBP117" s="1"/>
      <c r="XBQ117" s="1"/>
      <c r="XBR117" s="1"/>
      <c r="XBS117" s="1"/>
      <c r="XBT117" s="1"/>
      <c r="XBU117" s="1"/>
      <c r="XBV117" s="1"/>
      <c r="XBW117" s="1"/>
      <c r="XBX117" s="1"/>
      <c r="XBY117" s="1"/>
      <c r="XBZ117" s="1"/>
      <c r="XCA117" s="1"/>
      <c r="XCB117" s="1"/>
      <c r="XCC117" s="1"/>
      <c r="XCD117" s="1"/>
      <c r="XCE117" s="1"/>
      <c r="XCF117" s="1"/>
      <c r="XCG117" s="1"/>
      <c r="XCH117" s="1"/>
      <c r="XCI117" s="1"/>
      <c r="XCJ117" s="1"/>
      <c r="XCK117" s="1"/>
      <c r="XCL117" s="1"/>
      <c r="XCM117" s="1"/>
      <c r="XCN117" s="1"/>
      <c r="XCO117" s="1"/>
      <c r="XCP117" s="1"/>
      <c r="XCQ117" s="1"/>
      <c r="XCR117" s="1"/>
      <c r="XCS117" s="1"/>
      <c r="XCT117" s="1"/>
      <c r="XCU117" s="1"/>
      <c r="XCV117" s="1"/>
      <c r="XCW117" s="1"/>
      <c r="XCX117" s="1"/>
      <c r="XCY117" s="1"/>
      <c r="XCZ117" s="1"/>
      <c r="XDA117" s="1"/>
      <c r="XDB117" s="1"/>
      <c r="XDC117" s="1"/>
      <c r="XDD117" s="1"/>
      <c r="XDE117" s="1"/>
      <c r="XDF117" s="1"/>
      <c r="XDG117" s="1"/>
      <c r="XDH117" s="1"/>
      <c r="XDI117" s="1"/>
      <c r="XDJ117" s="1"/>
      <c r="XDK117" s="1"/>
      <c r="XDL117" s="1"/>
      <c r="XDM117" s="1"/>
      <c r="XDN117" s="1"/>
      <c r="XDO117" s="1"/>
      <c r="XDP117" s="1"/>
      <c r="XDQ117" s="1"/>
      <c r="XDR117" s="1"/>
      <c r="XDS117" s="1"/>
      <c r="XDT117" s="1"/>
      <c r="XDU117" s="1"/>
      <c r="XDV117" s="1"/>
      <c r="XDW117" s="1"/>
      <c r="XDX117" s="1"/>
      <c r="XDY117" s="1"/>
      <c r="XDZ117" s="1"/>
      <c r="XEA117" s="1"/>
      <c r="XEB117" s="1"/>
      <c r="XEC117" s="1"/>
      <c r="XED117" s="1"/>
      <c r="XEE117" s="1"/>
      <c r="XEF117" s="1"/>
      <c r="XEG117" s="1"/>
      <c r="XEH117" s="1"/>
      <c r="XEI117" s="1"/>
      <c r="XEJ117" s="1"/>
      <c r="XEK117" s="1"/>
      <c r="XEL117" s="1"/>
      <c r="XEM117" s="1"/>
      <c r="XEN117" s="1"/>
      <c r="XEO117" s="1"/>
      <c r="XEP117" s="1"/>
      <c r="XEQ117" s="1"/>
      <c r="XER117" s="1"/>
      <c r="XES117" s="1"/>
      <c r="XET117" s="1"/>
      <c r="XEU117" s="1"/>
      <c r="XEV117" s="1"/>
      <c r="XEW117" s="1"/>
      <c r="XEX117" s="1"/>
      <c r="XEY117" s="1"/>
      <c r="XEZ117" s="1"/>
      <c r="XFA117" s="1"/>
      <c r="XFB117" s="1"/>
      <c r="XFC117" s="1"/>
    </row>
    <row r="118" spans="1:16383" ht="61.8" customHeight="1">
      <c r="A118" s="26">
        <v>116</v>
      </c>
      <c r="B118" s="11" t="s">
        <v>12</v>
      </c>
      <c r="C118" s="3">
        <v>2019273121</v>
      </c>
      <c r="D118" s="7" t="s">
        <v>134</v>
      </c>
      <c r="E118" s="15">
        <v>20192731</v>
      </c>
      <c r="F118" s="7" t="s">
        <v>14</v>
      </c>
      <c r="G118" s="11" t="s">
        <v>198</v>
      </c>
      <c r="H118" s="7">
        <v>3</v>
      </c>
      <c r="I118" s="11">
        <v>2</v>
      </c>
      <c r="J118" s="32">
        <v>8.5</v>
      </c>
      <c r="K118" s="12" t="s">
        <v>18</v>
      </c>
    </row>
    <row r="119" spans="1:16383" ht="45" customHeight="1">
      <c r="A119" s="26">
        <v>117</v>
      </c>
      <c r="B119" s="11" t="s">
        <v>12</v>
      </c>
      <c r="C119" s="3">
        <v>2019273121</v>
      </c>
      <c r="D119" s="7" t="s">
        <v>134</v>
      </c>
      <c r="E119" s="15">
        <v>20192731</v>
      </c>
      <c r="F119" s="3" t="s">
        <v>27</v>
      </c>
      <c r="G119" s="7" t="s">
        <v>135</v>
      </c>
      <c r="H119" s="7">
        <v>0.5</v>
      </c>
      <c r="I119" s="11">
        <v>0.5</v>
      </c>
      <c r="J119" s="32"/>
      <c r="K119" s="12" t="s">
        <v>18</v>
      </c>
    </row>
    <row r="120" spans="1:16383" ht="66.599999999999994" customHeight="1">
      <c r="A120" s="26">
        <v>118</v>
      </c>
      <c r="B120" s="11" t="s">
        <v>12</v>
      </c>
      <c r="C120" s="3">
        <v>2019273121</v>
      </c>
      <c r="D120" s="7" t="s">
        <v>134</v>
      </c>
      <c r="E120" s="15">
        <v>20192731</v>
      </c>
      <c r="F120" s="7" t="s">
        <v>16</v>
      </c>
      <c r="G120" s="7" t="s">
        <v>136</v>
      </c>
      <c r="H120" s="7">
        <v>3.5</v>
      </c>
      <c r="I120" s="11">
        <v>6</v>
      </c>
      <c r="J120" s="32"/>
      <c r="K120" s="12" t="s">
        <v>18</v>
      </c>
    </row>
    <row r="121" spans="1:16383" ht="45" customHeight="1">
      <c r="A121" s="26">
        <v>119</v>
      </c>
      <c r="B121" s="11" t="s">
        <v>12</v>
      </c>
      <c r="C121" s="15">
        <v>2019273122</v>
      </c>
      <c r="D121" s="11" t="s">
        <v>137</v>
      </c>
      <c r="E121" s="15">
        <v>20192731</v>
      </c>
      <c r="F121" s="16" t="s">
        <v>14</v>
      </c>
      <c r="G121" s="16" t="s">
        <v>227</v>
      </c>
      <c r="H121" s="16">
        <v>0.5</v>
      </c>
      <c r="I121" s="11">
        <v>0</v>
      </c>
      <c r="J121" s="32">
        <v>6</v>
      </c>
      <c r="K121" s="12" t="s">
        <v>218</v>
      </c>
    </row>
    <row r="122" spans="1:16383" ht="45" customHeight="1">
      <c r="A122" s="26">
        <v>120</v>
      </c>
      <c r="B122" s="11" t="s">
        <v>12</v>
      </c>
      <c r="C122" s="15">
        <v>2019273122</v>
      </c>
      <c r="D122" s="11" t="s">
        <v>137</v>
      </c>
      <c r="E122" s="15">
        <v>20192731</v>
      </c>
      <c r="F122" s="16" t="s">
        <v>14</v>
      </c>
      <c r="G122" s="16" t="s">
        <v>228</v>
      </c>
      <c r="H122" s="16">
        <v>0.5</v>
      </c>
      <c r="I122" s="11">
        <v>0.5</v>
      </c>
      <c r="J122" s="32"/>
      <c r="K122" s="12" t="s">
        <v>18</v>
      </c>
    </row>
    <row r="123" spans="1:16383" ht="45" customHeight="1">
      <c r="A123" s="26">
        <v>121</v>
      </c>
      <c r="B123" s="11" t="s">
        <v>12</v>
      </c>
      <c r="C123" s="15">
        <v>2019273122</v>
      </c>
      <c r="D123" s="11" t="s">
        <v>137</v>
      </c>
      <c r="E123" s="15">
        <v>20192731</v>
      </c>
      <c r="F123" s="16" t="s">
        <v>14</v>
      </c>
      <c r="G123" s="16" t="s">
        <v>229</v>
      </c>
      <c r="H123" s="16">
        <v>0.5</v>
      </c>
      <c r="I123" s="11">
        <v>0.5</v>
      </c>
      <c r="J123" s="32"/>
      <c r="K123" s="12" t="s">
        <v>18</v>
      </c>
    </row>
    <row r="124" spans="1:16383" ht="45" customHeight="1">
      <c r="A124" s="26">
        <v>122</v>
      </c>
      <c r="B124" s="11" t="s">
        <v>12</v>
      </c>
      <c r="C124" s="15">
        <v>2019273122</v>
      </c>
      <c r="D124" s="11" t="s">
        <v>137</v>
      </c>
      <c r="E124" s="15">
        <v>20192731</v>
      </c>
      <c r="F124" s="16" t="s">
        <v>14</v>
      </c>
      <c r="G124" s="16" t="s">
        <v>230</v>
      </c>
      <c r="H124" s="16">
        <v>0.5</v>
      </c>
      <c r="I124" s="11">
        <v>0.5</v>
      </c>
      <c r="J124" s="32"/>
      <c r="K124" s="12" t="s">
        <v>18</v>
      </c>
    </row>
    <row r="125" spans="1:16383" ht="45" customHeight="1">
      <c r="A125" s="26">
        <v>123</v>
      </c>
      <c r="B125" s="11" t="s">
        <v>12</v>
      </c>
      <c r="C125" s="15">
        <v>2019273122</v>
      </c>
      <c r="D125" s="11" t="s">
        <v>137</v>
      </c>
      <c r="E125" s="15">
        <v>20192731</v>
      </c>
      <c r="F125" s="16" t="s">
        <v>14</v>
      </c>
      <c r="G125" s="16" t="s">
        <v>231</v>
      </c>
      <c r="H125" s="16">
        <v>0.5</v>
      </c>
      <c r="I125" s="11">
        <v>0.5</v>
      </c>
      <c r="J125" s="32"/>
      <c r="K125" s="12" t="s">
        <v>18</v>
      </c>
    </row>
    <row r="126" spans="1:16383" ht="45" customHeight="1">
      <c r="A126" s="26">
        <v>124</v>
      </c>
      <c r="B126" s="11" t="s">
        <v>12</v>
      </c>
      <c r="C126" s="15">
        <v>2019273122</v>
      </c>
      <c r="D126" s="11" t="s">
        <v>137</v>
      </c>
      <c r="E126" s="15">
        <v>20192731</v>
      </c>
      <c r="F126" s="39" t="s">
        <v>72</v>
      </c>
      <c r="G126" s="16" t="s">
        <v>214</v>
      </c>
      <c r="H126" s="39">
        <v>0.5</v>
      </c>
      <c r="I126" s="28">
        <v>0.5</v>
      </c>
      <c r="J126" s="32"/>
      <c r="K126" s="12" t="s">
        <v>18</v>
      </c>
    </row>
    <row r="127" spans="1:16383" ht="45" customHeight="1">
      <c r="A127" s="26">
        <v>125</v>
      </c>
      <c r="B127" s="11" t="s">
        <v>12</v>
      </c>
      <c r="C127" s="15">
        <v>2019273122</v>
      </c>
      <c r="D127" s="11" t="s">
        <v>137</v>
      </c>
      <c r="E127" s="15">
        <v>20192731</v>
      </c>
      <c r="F127" s="39"/>
      <c r="G127" s="16" t="s">
        <v>215</v>
      </c>
      <c r="H127" s="39"/>
      <c r="I127" s="30"/>
      <c r="J127" s="32"/>
      <c r="K127" s="12" t="s">
        <v>18</v>
      </c>
    </row>
    <row r="128" spans="1:16383" ht="45" customHeight="1">
      <c r="A128" s="26">
        <v>126</v>
      </c>
      <c r="B128" s="11" t="s">
        <v>12</v>
      </c>
      <c r="C128" s="15">
        <v>2019273122</v>
      </c>
      <c r="D128" s="11" t="s">
        <v>137</v>
      </c>
      <c r="E128" s="15">
        <v>20192731</v>
      </c>
      <c r="F128" s="39"/>
      <c r="G128" s="16" t="s">
        <v>216</v>
      </c>
      <c r="H128" s="39"/>
      <c r="I128" s="30"/>
      <c r="J128" s="32"/>
      <c r="K128" s="12" t="s">
        <v>18</v>
      </c>
    </row>
    <row r="129" spans="1:11" ht="45" customHeight="1">
      <c r="A129" s="26">
        <v>127</v>
      </c>
      <c r="B129" s="11" t="s">
        <v>12</v>
      </c>
      <c r="C129" s="15">
        <v>2019273122</v>
      </c>
      <c r="D129" s="11" t="s">
        <v>137</v>
      </c>
      <c r="E129" s="15">
        <v>20192731</v>
      </c>
      <c r="F129" s="39"/>
      <c r="G129" s="16" t="s">
        <v>217</v>
      </c>
      <c r="H129" s="39"/>
      <c r="I129" s="29"/>
      <c r="J129" s="32"/>
      <c r="K129" s="12" t="s">
        <v>18</v>
      </c>
    </row>
    <row r="130" spans="1:11" ht="45" customHeight="1">
      <c r="A130" s="26">
        <v>128</v>
      </c>
      <c r="B130" s="11" t="s">
        <v>12</v>
      </c>
      <c r="C130" s="15">
        <v>2019273122</v>
      </c>
      <c r="D130" s="11" t="s">
        <v>137</v>
      </c>
      <c r="E130" s="15">
        <v>20192731</v>
      </c>
      <c r="F130" s="16" t="s">
        <v>27</v>
      </c>
      <c r="G130" s="16" t="s">
        <v>138</v>
      </c>
      <c r="H130" s="16">
        <v>0.5</v>
      </c>
      <c r="I130" s="11">
        <v>0.5</v>
      </c>
      <c r="J130" s="32"/>
      <c r="K130" s="12" t="s">
        <v>18</v>
      </c>
    </row>
    <row r="131" spans="1:11" ht="45" customHeight="1">
      <c r="A131" s="26">
        <v>129</v>
      </c>
      <c r="B131" s="11" t="s">
        <v>12</v>
      </c>
      <c r="C131" s="15">
        <v>2019273122</v>
      </c>
      <c r="D131" s="11" t="s">
        <v>137</v>
      </c>
      <c r="E131" s="15">
        <v>20192731</v>
      </c>
      <c r="F131" s="16" t="s">
        <v>16</v>
      </c>
      <c r="G131" s="16" t="s">
        <v>139</v>
      </c>
      <c r="H131" s="16">
        <v>0.5</v>
      </c>
      <c r="I131" s="11">
        <v>0.5</v>
      </c>
      <c r="J131" s="32"/>
      <c r="K131" s="12" t="s">
        <v>18</v>
      </c>
    </row>
    <row r="132" spans="1:11" ht="45" customHeight="1">
      <c r="A132" s="26">
        <v>130</v>
      </c>
      <c r="B132" s="11" t="s">
        <v>12</v>
      </c>
      <c r="C132" s="15">
        <v>2019273122</v>
      </c>
      <c r="D132" s="11" t="s">
        <v>137</v>
      </c>
      <c r="E132" s="15">
        <v>20192731</v>
      </c>
      <c r="F132" s="16" t="s">
        <v>16</v>
      </c>
      <c r="G132" s="16" t="s">
        <v>259</v>
      </c>
      <c r="H132" s="16">
        <v>1.5</v>
      </c>
      <c r="I132" s="11">
        <v>1.5</v>
      </c>
      <c r="J132" s="32"/>
      <c r="K132" s="12" t="s">
        <v>18</v>
      </c>
    </row>
    <row r="133" spans="1:11" ht="45" customHeight="1">
      <c r="A133" s="26">
        <v>131</v>
      </c>
      <c r="B133" s="11" t="s">
        <v>12</v>
      </c>
      <c r="C133" s="15">
        <v>2019273122</v>
      </c>
      <c r="D133" s="11" t="s">
        <v>137</v>
      </c>
      <c r="E133" s="15">
        <v>20192731</v>
      </c>
      <c r="F133" s="16" t="s">
        <v>22</v>
      </c>
      <c r="G133" s="16" t="s">
        <v>258</v>
      </c>
      <c r="H133" s="16">
        <v>1</v>
      </c>
      <c r="I133" s="11">
        <v>1</v>
      </c>
      <c r="J133" s="32"/>
      <c r="K133" s="12" t="s">
        <v>18</v>
      </c>
    </row>
    <row r="134" spans="1:11" ht="45" customHeight="1">
      <c r="A134" s="26">
        <v>132</v>
      </c>
      <c r="B134" s="11" t="s">
        <v>12</v>
      </c>
      <c r="C134" s="3">
        <v>2019273123</v>
      </c>
      <c r="D134" s="7" t="s">
        <v>140</v>
      </c>
      <c r="E134" s="15">
        <v>20192731</v>
      </c>
      <c r="F134" s="19" t="s">
        <v>27</v>
      </c>
      <c r="G134" s="16" t="s">
        <v>141</v>
      </c>
      <c r="H134" s="16">
        <v>1</v>
      </c>
      <c r="I134" s="11">
        <v>1</v>
      </c>
      <c r="J134" s="32">
        <v>6.5</v>
      </c>
      <c r="K134" s="12" t="s">
        <v>18</v>
      </c>
    </row>
    <row r="135" spans="1:11" ht="45" customHeight="1">
      <c r="A135" s="26">
        <v>133</v>
      </c>
      <c r="B135" s="11" t="s">
        <v>12</v>
      </c>
      <c r="C135" s="3">
        <v>2019273123</v>
      </c>
      <c r="D135" s="7" t="s">
        <v>140</v>
      </c>
      <c r="E135" s="15">
        <v>20192731</v>
      </c>
      <c r="F135" s="7" t="s">
        <v>14</v>
      </c>
      <c r="G135" s="7" t="s">
        <v>199</v>
      </c>
      <c r="H135" s="7">
        <v>0.5</v>
      </c>
      <c r="I135" s="11">
        <v>0.5</v>
      </c>
      <c r="J135" s="32"/>
      <c r="K135" s="12" t="s">
        <v>18</v>
      </c>
    </row>
    <row r="136" spans="1:11" ht="45" customHeight="1">
      <c r="A136" s="26">
        <v>134</v>
      </c>
      <c r="B136" s="11" t="s">
        <v>12</v>
      </c>
      <c r="C136" s="3">
        <v>2019273123</v>
      </c>
      <c r="D136" s="7" t="s">
        <v>140</v>
      </c>
      <c r="E136" s="15">
        <v>20192731</v>
      </c>
      <c r="F136" s="7" t="s">
        <v>14</v>
      </c>
      <c r="G136" s="7" t="s">
        <v>142</v>
      </c>
      <c r="H136" s="7">
        <v>2</v>
      </c>
      <c r="I136" s="11">
        <v>2</v>
      </c>
      <c r="J136" s="32"/>
      <c r="K136" s="12" t="s">
        <v>18</v>
      </c>
    </row>
    <row r="137" spans="1:11" ht="45" customHeight="1">
      <c r="A137" s="26">
        <v>135</v>
      </c>
      <c r="B137" s="11" t="s">
        <v>12</v>
      </c>
      <c r="C137" s="3">
        <v>2019273123</v>
      </c>
      <c r="D137" s="7" t="s">
        <v>140</v>
      </c>
      <c r="E137" s="15">
        <v>20192731</v>
      </c>
      <c r="F137" s="12" t="s">
        <v>14</v>
      </c>
      <c r="G137" s="12" t="s">
        <v>46</v>
      </c>
      <c r="H137" s="12">
        <v>0.5</v>
      </c>
      <c r="I137" s="12">
        <v>0.5</v>
      </c>
      <c r="J137" s="32"/>
      <c r="K137" s="12" t="s">
        <v>44</v>
      </c>
    </row>
    <row r="138" spans="1:11" ht="45" customHeight="1">
      <c r="A138" s="26">
        <v>136</v>
      </c>
      <c r="B138" s="11" t="s">
        <v>12</v>
      </c>
      <c r="C138" s="3">
        <v>2019273123</v>
      </c>
      <c r="D138" s="7" t="s">
        <v>140</v>
      </c>
      <c r="E138" s="15">
        <v>20192731</v>
      </c>
      <c r="F138" s="7" t="s">
        <v>27</v>
      </c>
      <c r="G138" s="7" t="s">
        <v>122</v>
      </c>
      <c r="H138" s="7">
        <v>0.5</v>
      </c>
      <c r="I138" s="11">
        <v>0.5</v>
      </c>
      <c r="J138" s="32"/>
      <c r="K138" s="12" t="s">
        <v>18</v>
      </c>
    </row>
    <row r="139" spans="1:11" ht="45" customHeight="1">
      <c r="A139" s="26">
        <v>137</v>
      </c>
      <c r="B139" s="11" t="s">
        <v>12</v>
      </c>
      <c r="C139" s="3">
        <v>2019273123</v>
      </c>
      <c r="D139" s="7" t="s">
        <v>140</v>
      </c>
      <c r="E139" s="15">
        <v>20192731</v>
      </c>
      <c r="F139" s="7" t="s">
        <v>27</v>
      </c>
      <c r="G139" s="7" t="s">
        <v>143</v>
      </c>
      <c r="H139" s="7">
        <v>2</v>
      </c>
      <c r="I139" s="11">
        <v>2</v>
      </c>
      <c r="J139" s="32"/>
      <c r="K139" s="12" t="s">
        <v>18</v>
      </c>
    </row>
    <row r="140" spans="1:11" ht="45" customHeight="1">
      <c r="A140" s="26">
        <v>138</v>
      </c>
      <c r="B140" s="11" t="s">
        <v>12</v>
      </c>
      <c r="C140" s="3">
        <v>2019273124</v>
      </c>
      <c r="D140" s="7" t="s">
        <v>144</v>
      </c>
      <c r="E140" s="15">
        <v>20192731</v>
      </c>
      <c r="F140" s="16" t="s">
        <v>14</v>
      </c>
      <c r="G140" s="16" t="s">
        <v>145</v>
      </c>
      <c r="H140" s="16">
        <v>2</v>
      </c>
      <c r="I140" s="12">
        <v>2</v>
      </c>
      <c r="J140" s="34">
        <v>5</v>
      </c>
      <c r="K140" s="12" t="s">
        <v>18</v>
      </c>
    </row>
    <row r="141" spans="1:11" ht="45" customHeight="1">
      <c r="A141" s="26">
        <v>139</v>
      </c>
      <c r="B141" s="11" t="s">
        <v>12</v>
      </c>
      <c r="C141" s="3">
        <v>2019273124</v>
      </c>
      <c r="D141" s="7" t="s">
        <v>144</v>
      </c>
      <c r="E141" s="15">
        <v>20192731</v>
      </c>
      <c r="F141" s="16" t="s">
        <v>14</v>
      </c>
      <c r="G141" s="16" t="s">
        <v>69</v>
      </c>
      <c r="H141" s="16">
        <v>1</v>
      </c>
      <c r="I141" s="12">
        <v>1</v>
      </c>
      <c r="J141" s="35"/>
      <c r="K141" s="12" t="s">
        <v>18</v>
      </c>
    </row>
    <row r="142" spans="1:11" ht="45" customHeight="1">
      <c r="A142" s="26">
        <v>140</v>
      </c>
      <c r="B142" s="11" t="s">
        <v>12</v>
      </c>
      <c r="C142" s="3">
        <v>2019273124</v>
      </c>
      <c r="D142" s="7" t="s">
        <v>144</v>
      </c>
      <c r="E142" s="15">
        <v>20192731</v>
      </c>
      <c r="F142" s="16" t="s">
        <v>14</v>
      </c>
      <c r="G142" s="16" t="s">
        <v>74</v>
      </c>
      <c r="H142" s="16">
        <v>1</v>
      </c>
      <c r="I142" s="12">
        <v>1</v>
      </c>
      <c r="J142" s="35"/>
      <c r="K142" s="12" t="s">
        <v>18</v>
      </c>
    </row>
    <row r="143" spans="1:11" ht="45" customHeight="1">
      <c r="A143" s="26">
        <v>141</v>
      </c>
      <c r="B143" s="11" t="s">
        <v>12</v>
      </c>
      <c r="C143" s="3">
        <v>2019273124</v>
      </c>
      <c r="D143" s="7" t="s">
        <v>144</v>
      </c>
      <c r="E143" s="15">
        <v>20192731</v>
      </c>
      <c r="F143" s="16" t="s">
        <v>146</v>
      </c>
      <c r="G143" s="16" t="s">
        <v>147</v>
      </c>
      <c r="H143" s="16">
        <v>1</v>
      </c>
      <c r="I143" s="12">
        <v>0.5</v>
      </c>
      <c r="J143" s="35"/>
      <c r="K143" s="12" t="s">
        <v>18</v>
      </c>
    </row>
    <row r="144" spans="1:11" ht="45" customHeight="1">
      <c r="A144" s="26">
        <v>142</v>
      </c>
      <c r="B144" s="11" t="s">
        <v>12</v>
      </c>
      <c r="C144" s="3">
        <v>2019273124</v>
      </c>
      <c r="D144" s="7" t="s">
        <v>144</v>
      </c>
      <c r="E144" s="15">
        <v>20192731</v>
      </c>
      <c r="F144" s="16" t="s">
        <v>48</v>
      </c>
      <c r="G144" s="16" t="s">
        <v>148</v>
      </c>
      <c r="H144" s="16">
        <v>1</v>
      </c>
      <c r="I144" s="12">
        <v>0.5</v>
      </c>
      <c r="J144" s="36"/>
      <c r="K144" s="12" t="s">
        <v>18</v>
      </c>
    </row>
    <row r="145" spans="1:11" ht="45" customHeight="1">
      <c r="A145" s="26">
        <v>143</v>
      </c>
      <c r="B145" s="11" t="s">
        <v>12</v>
      </c>
      <c r="C145" s="3">
        <v>2019273125</v>
      </c>
      <c r="D145" s="7" t="s">
        <v>149</v>
      </c>
      <c r="E145" s="15">
        <v>20192731</v>
      </c>
      <c r="F145" s="12" t="s">
        <v>16</v>
      </c>
      <c r="G145" s="12" t="s">
        <v>150</v>
      </c>
      <c r="H145" s="12">
        <v>1</v>
      </c>
      <c r="I145" s="12">
        <v>1</v>
      </c>
      <c r="J145" s="33">
        <f>SUM(I145:I149)</f>
        <v>6</v>
      </c>
      <c r="K145" s="12" t="s">
        <v>18</v>
      </c>
    </row>
    <row r="146" spans="1:11" ht="45" customHeight="1">
      <c r="A146" s="26">
        <v>144</v>
      </c>
      <c r="B146" s="11" t="s">
        <v>12</v>
      </c>
      <c r="C146" s="3">
        <v>2019273125</v>
      </c>
      <c r="D146" s="7" t="s">
        <v>149</v>
      </c>
      <c r="E146" s="15">
        <v>20192731</v>
      </c>
      <c r="F146" s="12" t="s">
        <v>16</v>
      </c>
      <c r="G146" s="12" t="s">
        <v>151</v>
      </c>
      <c r="H146" s="12">
        <v>1.5</v>
      </c>
      <c r="I146" s="12">
        <v>1.5</v>
      </c>
      <c r="J146" s="33"/>
      <c r="K146" s="12" t="s">
        <v>18</v>
      </c>
    </row>
    <row r="147" spans="1:11" ht="45" customHeight="1">
      <c r="A147" s="26">
        <v>145</v>
      </c>
      <c r="B147" s="11" t="s">
        <v>12</v>
      </c>
      <c r="C147" s="3">
        <v>2019273125</v>
      </c>
      <c r="D147" s="7" t="s">
        <v>149</v>
      </c>
      <c r="E147" s="15">
        <v>20192731</v>
      </c>
      <c r="F147" s="12" t="s">
        <v>152</v>
      </c>
      <c r="G147" s="12" t="s">
        <v>153</v>
      </c>
      <c r="H147" s="12">
        <v>2</v>
      </c>
      <c r="I147" s="12">
        <v>2</v>
      </c>
      <c r="J147" s="33"/>
      <c r="K147" s="12" t="s">
        <v>86</v>
      </c>
    </row>
    <row r="148" spans="1:11" ht="45" customHeight="1">
      <c r="A148" s="26">
        <v>146</v>
      </c>
      <c r="B148" s="11" t="s">
        <v>12</v>
      </c>
      <c r="C148" s="3">
        <v>2019273125</v>
      </c>
      <c r="D148" s="7" t="s">
        <v>149</v>
      </c>
      <c r="E148" s="15">
        <v>20192731</v>
      </c>
      <c r="F148" s="12" t="s">
        <v>152</v>
      </c>
      <c r="G148" s="12" t="s">
        <v>154</v>
      </c>
      <c r="H148" s="12">
        <v>1</v>
      </c>
      <c r="I148" s="12">
        <v>1</v>
      </c>
      <c r="J148" s="33"/>
      <c r="K148" s="12" t="s">
        <v>86</v>
      </c>
    </row>
    <row r="149" spans="1:11" ht="45" customHeight="1">
      <c r="A149" s="26">
        <v>147</v>
      </c>
      <c r="B149" s="11" t="s">
        <v>12</v>
      </c>
      <c r="C149" s="3">
        <v>2019273125</v>
      </c>
      <c r="D149" s="7" t="s">
        <v>149</v>
      </c>
      <c r="E149" s="15">
        <v>20192731</v>
      </c>
      <c r="F149" s="11" t="s">
        <v>38</v>
      </c>
      <c r="G149" s="11" t="s">
        <v>67</v>
      </c>
      <c r="H149" s="12">
        <v>0.5</v>
      </c>
      <c r="I149" s="11">
        <v>0.5</v>
      </c>
      <c r="J149" s="33"/>
      <c r="K149" s="12" t="s">
        <v>18</v>
      </c>
    </row>
    <row r="150" spans="1:11" ht="45" customHeight="1">
      <c r="A150" s="26">
        <v>148</v>
      </c>
      <c r="B150" s="11" t="s">
        <v>12</v>
      </c>
      <c r="C150" s="15">
        <v>2019273126</v>
      </c>
      <c r="D150" s="11" t="s">
        <v>155</v>
      </c>
      <c r="E150" s="15">
        <v>20192731</v>
      </c>
      <c r="F150" s="16" t="s">
        <v>27</v>
      </c>
      <c r="G150" s="16" t="s">
        <v>156</v>
      </c>
      <c r="H150" s="16">
        <v>0.5</v>
      </c>
      <c r="I150" s="11">
        <v>0.5</v>
      </c>
      <c r="J150" s="28">
        <v>8</v>
      </c>
      <c r="K150" s="12" t="s">
        <v>18</v>
      </c>
    </row>
    <row r="151" spans="1:11" ht="45" customHeight="1">
      <c r="A151" s="26">
        <v>149</v>
      </c>
      <c r="B151" s="11" t="s">
        <v>12</v>
      </c>
      <c r="C151" s="15">
        <v>2019273126</v>
      </c>
      <c r="D151" s="11" t="s">
        <v>155</v>
      </c>
      <c r="E151" s="15">
        <v>20192731</v>
      </c>
      <c r="F151" s="16" t="s">
        <v>27</v>
      </c>
      <c r="G151" s="16" t="s">
        <v>157</v>
      </c>
      <c r="H151" s="16">
        <v>1</v>
      </c>
      <c r="I151" s="11">
        <v>1</v>
      </c>
      <c r="J151" s="30"/>
      <c r="K151" s="12" t="s">
        <v>18</v>
      </c>
    </row>
    <row r="152" spans="1:11" ht="45" customHeight="1">
      <c r="A152" s="26">
        <v>150</v>
      </c>
      <c r="B152" s="11" t="s">
        <v>12</v>
      </c>
      <c r="C152" s="15">
        <v>2019273126</v>
      </c>
      <c r="D152" s="11" t="s">
        <v>155</v>
      </c>
      <c r="E152" s="15">
        <v>20192731</v>
      </c>
      <c r="F152" s="16" t="s">
        <v>27</v>
      </c>
      <c r="G152" s="16" t="s">
        <v>158</v>
      </c>
      <c r="H152" s="16">
        <v>2</v>
      </c>
      <c r="I152" s="11">
        <v>2</v>
      </c>
      <c r="J152" s="30"/>
      <c r="K152" s="12" t="s">
        <v>18</v>
      </c>
    </row>
    <row r="153" spans="1:11" ht="45" customHeight="1">
      <c r="A153" s="26">
        <v>151</v>
      </c>
      <c r="B153" s="11" t="s">
        <v>12</v>
      </c>
      <c r="C153" s="15">
        <v>2019273126</v>
      </c>
      <c r="D153" s="11" t="s">
        <v>155</v>
      </c>
      <c r="E153" s="15">
        <v>20192731</v>
      </c>
      <c r="F153" s="16" t="s">
        <v>20</v>
      </c>
      <c r="G153" s="16" t="s">
        <v>159</v>
      </c>
      <c r="H153" s="16">
        <v>8</v>
      </c>
      <c r="I153" s="11">
        <v>4</v>
      </c>
      <c r="J153" s="30"/>
      <c r="K153" s="12" t="s">
        <v>18</v>
      </c>
    </row>
    <row r="154" spans="1:11" ht="45" customHeight="1">
      <c r="A154" s="26">
        <v>152</v>
      </c>
      <c r="B154" s="11" t="s">
        <v>12</v>
      </c>
      <c r="C154" s="15">
        <v>2019273126</v>
      </c>
      <c r="D154" s="11" t="s">
        <v>155</v>
      </c>
      <c r="E154" s="15">
        <v>20192731</v>
      </c>
      <c r="F154" s="16" t="s">
        <v>20</v>
      </c>
      <c r="G154" s="16" t="s">
        <v>160</v>
      </c>
      <c r="H154" s="16">
        <v>1</v>
      </c>
      <c r="I154" s="11">
        <v>1</v>
      </c>
      <c r="J154" s="30"/>
      <c r="K154" s="12" t="s">
        <v>18</v>
      </c>
    </row>
    <row r="155" spans="1:11" ht="45" customHeight="1">
      <c r="A155" s="26">
        <v>153</v>
      </c>
      <c r="B155" s="11" t="s">
        <v>12</v>
      </c>
      <c r="C155" s="15">
        <v>2019273126</v>
      </c>
      <c r="D155" s="11" t="s">
        <v>155</v>
      </c>
      <c r="E155" s="15">
        <v>20192731</v>
      </c>
      <c r="F155" s="16" t="s">
        <v>22</v>
      </c>
      <c r="G155" s="16" t="s">
        <v>161</v>
      </c>
      <c r="H155" s="16">
        <v>3</v>
      </c>
      <c r="I155" s="11">
        <v>0</v>
      </c>
      <c r="J155" s="30"/>
      <c r="K155" s="12" t="s">
        <v>256</v>
      </c>
    </row>
    <row r="156" spans="1:11" ht="45" customHeight="1">
      <c r="A156" s="26">
        <v>154</v>
      </c>
      <c r="B156" s="11" t="s">
        <v>12</v>
      </c>
      <c r="C156" s="15">
        <v>2019273126</v>
      </c>
      <c r="D156" s="11" t="s">
        <v>155</v>
      </c>
      <c r="E156" s="15">
        <v>20192731</v>
      </c>
      <c r="F156" s="16" t="s">
        <v>22</v>
      </c>
      <c r="G156" s="16" t="s">
        <v>162</v>
      </c>
      <c r="H156" s="16">
        <v>3</v>
      </c>
      <c r="I156" s="11">
        <v>0</v>
      </c>
      <c r="J156" s="30"/>
      <c r="K156" s="12" t="s">
        <v>256</v>
      </c>
    </row>
    <row r="157" spans="1:11" ht="45" customHeight="1">
      <c r="A157" s="26">
        <v>155</v>
      </c>
      <c r="B157" s="11" t="s">
        <v>12</v>
      </c>
      <c r="C157" s="15">
        <v>2019273126</v>
      </c>
      <c r="D157" s="11" t="s">
        <v>155</v>
      </c>
      <c r="E157" s="15">
        <v>20192731</v>
      </c>
      <c r="F157" s="16" t="s">
        <v>22</v>
      </c>
      <c r="G157" s="16" t="s">
        <v>163</v>
      </c>
      <c r="H157" s="16"/>
      <c r="I157" s="11">
        <v>0</v>
      </c>
      <c r="J157" s="30"/>
      <c r="K157" s="12" t="s">
        <v>256</v>
      </c>
    </row>
    <row r="158" spans="1:11" ht="45" customHeight="1">
      <c r="A158" s="26">
        <v>156</v>
      </c>
      <c r="B158" s="11" t="s">
        <v>12</v>
      </c>
      <c r="C158" s="15">
        <v>2019273126</v>
      </c>
      <c r="D158" s="11" t="s">
        <v>155</v>
      </c>
      <c r="E158" s="15">
        <v>20192731</v>
      </c>
      <c r="F158" s="16" t="s">
        <v>22</v>
      </c>
      <c r="G158" s="16" t="s">
        <v>164</v>
      </c>
      <c r="H158" s="16">
        <v>1</v>
      </c>
      <c r="I158" s="11">
        <v>0</v>
      </c>
      <c r="J158" s="30"/>
      <c r="K158" s="12" t="s">
        <v>18</v>
      </c>
    </row>
    <row r="159" spans="1:11" ht="45" customHeight="1">
      <c r="A159" s="26">
        <v>157</v>
      </c>
      <c r="B159" s="11" t="s">
        <v>12</v>
      </c>
      <c r="C159" s="15">
        <v>2019273126</v>
      </c>
      <c r="D159" s="11" t="s">
        <v>155</v>
      </c>
      <c r="E159" s="15">
        <v>20192731</v>
      </c>
      <c r="F159" s="16" t="s">
        <v>14</v>
      </c>
      <c r="G159" s="16" t="s">
        <v>74</v>
      </c>
      <c r="H159" s="16">
        <v>1</v>
      </c>
      <c r="I159" s="11">
        <v>0</v>
      </c>
      <c r="J159" s="29"/>
      <c r="K159" s="12" t="s">
        <v>18</v>
      </c>
    </row>
    <row r="160" spans="1:11" ht="45" customHeight="1">
      <c r="A160" s="26">
        <v>158</v>
      </c>
      <c r="B160" s="11" t="s">
        <v>12</v>
      </c>
      <c r="C160" s="15">
        <v>2019273128</v>
      </c>
      <c r="D160" s="11" t="s">
        <v>165</v>
      </c>
      <c r="E160" s="15">
        <v>20192731</v>
      </c>
      <c r="F160" s="16" t="s">
        <v>14</v>
      </c>
      <c r="G160" s="16" t="s">
        <v>227</v>
      </c>
      <c r="H160" s="16">
        <v>0.5</v>
      </c>
      <c r="I160" s="11">
        <v>0</v>
      </c>
      <c r="J160" s="32">
        <v>6</v>
      </c>
      <c r="K160" s="12" t="s">
        <v>218</v>
      </c>
    </row>
    <row r="161" spans="1:11" ht="45" customHeight="1">
      <c r="A161" s="26">
        <v>159</v>
      </c>
      <c r="B161" s="11" t="s">
        <v>12</v>
      </c>
      <c r="C161" s="15">
        <v>2019273128</v>
      </c>
      <c r="D161" s="11" t="s">
        <v>165</v>
      </c>
      <c r="E161" s="15">
        <v>20192731</v>
      </c>
      <c r="F161" s="16" t="s">
        <v>14</v>
      </c>
      <c r="G161" s="16" t="s">
        <v>231</v>
      </c>
      <c r="H161" s="16">
        <v>0.5</v>
      </c>
      <c r="I161" s="11">
        <v>0.5</v>
      </c>
      <c r="J161" s="32"/>
      <c r="K161" s="12" t="s">
        <v>18</v>
      </c>
    </row>
    <row r="162" spans="1:11" ht="45" customHeight="1">
      <c r="A162" s="26">
        <v>160</v>
      </c>
      <c r="B162" s="11" t="s">
        <v>12</v>
      </c>
      <c r="C162" s="15">
        <v>2019273128</v>
      </c>
      <c r="D162" s="11" t="s">
        <v>165</v>
      </c>
      <c r="E162" s="15">
        <v>20192731</v>
      </c>
      <c r="F162" s="16" t="s">
        <v>14</v>
      </c>
      <c r="G162" s="16" t="s">
        <v>232</v>
      </c>
      <c r="H162" s="16">
        <v>0.5</v>
      </c>
      <c r="I162" s="11">
        <v>0.5</v>
      </c>
      <c r="J162" s="32"/>
      <c r="K162" s="12" t="s">
        <v>18</v>
      </c>
    </row>
    <row r="163" spans="1:11" ht="45" customHeight="1">
      <c r="A163" s="26">
        <v>161</v>
      </c>
      <c r="B163" s="11" t="s">
        <v>12</v>
      </c>
      <c r="C163" s="15">
        <v>2019273128</v>
      </c>
      <c r="D163" s="11" t="s">
        <v>165</v>
      </c>
      <c r="E163" s="15">
        <v>20192731</v>
      </c>
      <c r="F163" s="16" t="s">
        <v>14</v>
      </c>
      <c r="G163" s="16" t="s">
        <v>233</v>
      </c>
      <c r="H163" s="16">
        <v>0.5</v>
      </c>
      <c r="I163" s="11">
        <v>0.5</v>
      </c>
      <c r="J163" s="32"/>
      <c r="K163" s="12" t="s">
        <v>18</v>
      </c>
    </row>
    <row r="164" spans="1:11" ht="45" customHeight="1">
      <c r="A164" s="26">
        <v>162</v>
      </c>
      <c r="B164" s="11" t="s">
        <v>12</v>
      </c>
      <c r="C164" s="15">
        <v>2019273128</v>
      </c>
      <c r="D164" s="11" t="s">
        <v>165</v>
      </c>
      <c r="E164" s="15">
        <v>20192731</v>
      </c>
      <c r="F164" s="16" t="s">
        <v>14</v>
      </c>
      <c r="G164" s="16" t="s">
        <v>234</v>
      </c>
      <c r="H164" s="16">
        <v>0.5</v>
      </c>
      <c r="I164" s="11">
        <v>0.5</v>
      </c>
      <c r="J164" s="32"/>
      <c r="K164" s="12" t="s">
        <v>18</v>
      </c>
    </row>
    <row r="165" spans="1:11" ht="45" customHeight="1">
      <c r="A165" s="26">
        <v>163</v>
      </c>
      <c r="B165" s="11" t="s">
        <v>12</v>
      </c>
      <c r="C165" s="15">
        <v>2019273128</v>
      </c>
      <c r="D165" s="11" t="s">
        <v>165</v>
      </c>
      <c r="E165" s="15">
        <v>20192731</v>
      </c>
      <c r="F165" s="16" t="s">
        <v>14</v>
      </c>
      <c r="G165" s="16" t="s">
        <v>235</v>
      </c>
      <c r="H165" s="16">
        <v>0.5</v>
      </c>
      <c r="I165" s="11">
        <v>0.5</v>
      </c>
      <c r="J165" s="32"/>
      <c r="K165" s="12" t="s">
        <v>18</v>
      </c>
    </row>
    <row r="166" spans="1:11" ht="45" customHeight="1">
      <c r="A166" s="26">
        <v>164</v>
      </c>
      <c r="B166" s="11" t="s">
        <v>12</v>
      </c>
      <c r="C166" s="15">
        <v>2019273128</v>
      </c>
      <c r="D166" s="11" t="s">
        <v>165</v>
      </c>
      <c r="E166" s="15">
        <v>20192731</v>
      </c>
      <c r="F166" s="40" t="s">
        <v>40</v>
      </c>
      <c r="G166" s="16" t="s">
        <v>236</v>
      </c>
      <c r="H166" s="39">
        <v>0.5</v>
      </c>
      <c r="I166" s="28">
        <v>0.5</v>
      </c>
      <c r="J166" s="32"/>
      <c r="K166" s="12" t="s">
        <v>18</v>
      </c>
    </row>
    <row r="167" spans="1:11" ht="45" customHeight="1">
      <c r="A167" s="26">
        <v>165</v>
      </c>
      <c r="B167" s="11" t="s">
        <v>12</v>
      </c>
      <c r="C167" s="15">
        <v>2019273128</v>
      </c>
      <c r="D167" s="11" t="s">
        <v>165</v>
      </c>
      <c r="E167" s="15">
        <v>20192731</v>
      </c>
      <c r="F167" s="40"/>
      <c r="G167" s="16" t="s">
        <v>237</v>
      </c>
      <c r="H167" s="39"/>
      <c r="I167" s="30"/>
      <c r="J167" s="32"/>
      <c r="K167" s="12" t="s">
        <v>18</v>
      </c>
    </row>
    <row r="168" spans="1:11" ht="45" customHeight="1">
      <c r="A168" s="26">
        <v>166</v>
      </c>
      <c r="B168" s="11" t="s">
        <v>12</v>
      </c>
      <c r="C168" s="15">
        <v>2019273128</v>
      </c>
      <c r="D168" s="11" t="s">
        <v>165</v>
      </c>
      <c r="E168" s="15">
        <v>20192731</v>
      </c>
      <c r="F168" s="40"/>
      <c r="G168" s="16" t="s">
        <v>238</v>
      </c>
      <c r="H168" s="39"/>
      <c r="I168" s="30"/>
      <c r="J168" s="32"/>
      <c r="K168" s="12" t="s">
        <v>18</v>
      </c>
    </row>
    <row r="169" spans="1:11" ht="45" customHeight="1">
      <c r="A169" s="26">
        <v>167</v>
      </c>
      <c r="B169" s="11" t="s">
        <v>12</v>
      </c>
      <c r="C169" s="15">
        <v>2019273128</v>
      </c>
      <c r="D169" s="11" t="s">
        <v>165</v>
      </c>
      <c r="E169" s="15">
        <v>20192731</v>
      </c>
      <c r="F169" s="40"/>
      <c r="G169" s="16" t="s">
        <v>239</v>
      </c>
      <c r="H169" s="39"/>
      <c r="I169" s="29"/>
      <c r="J169" s="32"/>
      <c r="K169" s="12" t="s">
        <v>18</v>
      </c>
    </row>
    <row r="170" spans="1:11" ht="45" customHeight="1">
      <c r="A170" s="26">
        <v>168</v>
      </c>
      <c r="B170" s="11" t="s">
        <v>12</v>
      </c>
      <c r="C170" s="15">
        <v>2019273128</v>
      </c>
      <c r="D170" s="11" t="s">
        <v>165</v>
      </c>
      <c r="E170" s="15">
        <v>20192731</v>
      </c>
      <c r="F170" s="16" t="s">
        <v>20</v>
      </c>
      <c r="G170" s="16" t="s">
        <v>240</v>
      </c>
      <c r="H170" s="16">
        <v>1</v>
      </c>
      <c r="I170" s="11">
        <v>1</v>
      </c>
      <c r="J170" s="32"/>
      <c r="K170" s="12" t="s">
        <v>18</v>
      </c>
    </row>
    <row r="171" spans="1:11" ht="45" customHeight="1">
      <c r="A171" s="26">
        <v>169</v>
      </c>
      <c r="B171" s="11" t="s">
        <v>12</v>
      </c>
      <c r="C171" s="15">
        <v>2019273128</v>
      </c>
      <c r="D171" s="11" t="s">
        <v>165</v>
      </c>
      <c r="E171" s="15">
        <v>20192731</v>
      </c>
      <c r="F171" s="16" t="s">
        <v>27</v>
      </c>
      <c r="G171" s="16" t="s">
        <v>241</v>
      </c>
      <c r="H171" s="16">
        <v>0.5</v>
      </c>
      <c r="I171" s="11">
        <v>0.5</v>
      </c>
      <c r="J171" s="32"/>
      <c r="K171" s="12" t="s">
        <v>18</v>
      </c>
    </row>
    <row r="172" spans="1:11" ht="45" customHeight="1">
      <c r="A172" s="26">
        <v>170</v>
      </c>
      <c r="B172" s="11" t="s">
        <v>12</v>
      </c>
      <c r="C172" s="15">
        <v>2019273128</v>
      </c>
      <c r="D172" s="11" t="s">
        <v>165</v>
      </c>
      <c r="E172" s="15">
        <v>20192731</v>
      </c>
      <c r="F172" s="16" t="s">
        <v>27</v>
      </c>
      <c r="G172" s="16" t="s">
        <v>242</v>
      </c>
      <c r="H172" s="16">
        <v>0.5</v>
      </c>
      <c r="I172" s="11">
        <v>0.5</v>
      </c>
      <c r="J172" s="32"/>
      <c r="K172" s="12" t="s">
        <v>18</v>
      </c>
    </row>
    <row r="173" spans="1:11" ht="45" customHeight="1">
      <c r="A173" s="26">
        <v>171</v>
      </c>
      <c r="B173" s="11" t="s">
        <v>12</v>
      </c>
      <c r="C173" s="15">
        <v>2019273128</v>
      </c>
      <c r="D173" s="11" t="s">
        <v>165</v>
      </c>
      <c r="E173" s="15">
        <v>20192731</v>
      </c>
      <c r="F173" s="16" t="s">
        <v>22</v>
      </c>
      <c r="G173" s="16" t="s">
        <v>243</v>
      </c>
      <c r="H173" s="16">
        <v>1</v>
      </c>
      <c r="I173" s="11">
        <v>1</v>
      </c>
      <c r="J173" s="32"/>
      <c r="K173" s="12" t="s">
        <v>18</v>
      </c>
    </row>
    <row r="174" spans="1:11" ht="45" customHeight="1">
      <c r="A174" s="26">
        <v>172</v>
      </c>
      <c r="B174" s="11" t="s">
        <v>12</v>
      </c>
      <c r="C174" s="15">
        <v>2019273128</v>
      </c>
      <c r="D174" s="11" t="s">
        <v>165</v>
      </c>
      <c r="E174" s="15">
        <v>20192731</v>
      </c>
      <c r="F174" s="19" t="s">
        <v>40</v>
      </c>
      <c r="G174" s="19" t="s">
        <v>255</v>
      </c>
      <c r="H174" s="16">
        <v>0.5</v>
      </c>
      <c r="I174" s="11">
        <v>0.5</v>
      </c>
      <c r="J174" s="32"/>
      <c r="K174" s="12" t="s">
        <v>18</v>
      </c>
    </row>
    <row r="175" spans="1:11" ht="45" customHeight="1">
      <c r="A175" s="26">
        <v>173</v>
      </c>
      <c r="B175" s="11" t="s">
        <v>12</v>
      </c>
      <c r="C175" s="3">
        <v>2019273129</v>
      </c>
      <c r="D175" s="7" t="s">
        <v>166</v>
      </c>
      <c r="E175" s="15">
        <v>20192731</v>
      </c>
      <c r="F175" s="7" t="s">
        <v>72</v>
      </c>
      <c r="G175" s="7" t="s">
        <v>167</v>
      </c>
      <c r="H175" s="4">
        <v>0.5</v>
      </c>
      <c r="I175" s="11">
        <v>0.5</v>
      </c>
      <c r="J175" s="32">
        <f>SUM(I175:I179)</f>
        <v>5</v>
      </c>
      <c r="K175" s="12" t="s">
        <v>257</v>
      </c>
    </row>
    <row r="176" spans="1:11" ht="45" customHeight="1">
      <c r="A176" s="26">
        <v>174</v>
      </c>
      <c r="B176" s="11" t="s">
        <v>12</v>
      </c>
      <c r="C176" s="3">
        <v>2019273129</v>
      </c>
      <c r="D176" s="7" t="s">
        <v>166</v>
      </c>
      <c r="E176" s="15">
        <v>20192731</v>
      </c>
      <c r="F176" s="3" t="s">
        <v>16</v>
      </c>
      <c r="G176" s="3" t="s">
        <v>168</v>
      </c>
      <c r="H176" s="4">
        <v>2</v>
      </c>
      <c r="I176" s="11">
        <v>2</v>
      </c>
      <c r="J176" s="32"/>
      <c r="K176" s="12" t="s">
        <v>169</v>
      </c>
    </row>
    <row r="177" spans="1:11" ht="45" customHeight="1">
      <c r="A177" s="26">
        <v>175</v>
      </c>
      <c r="B177" s="11" t="s">
        <v>12</v>
      </c>
      <c r="C177" s="3">
        <v>2019273129</v>
      </c>
      <c r="D177" s="7" t="s">
        <v>166</v>
      </c>
      <c r="E177" s="15">
        <v>20192731</v>
      </c>
      <c r="F177" s="7" t="s">
        <v>48</v>
      </c>
      <c r="G177" s="7" t="s">
        <v>148</v>
      </c>
      <c r="H177" s="7">
        <v>1</v>
      </c>
      <c r="I177" s="11">
        <v>1</v>
      </c>
      <c r="J177" s="32"/>
      <c r="K177" s="12" t="s">
        <v>170</v>
      </c>
    </row>
    <row r="178" spans="1:11" ht="45" customHeight="1">
      <c r="A178" s="26">
        <v>176</v>
      </c>
      <c r="B178" s="11" t="s">
        <v>12</v>
      </c>
      <c r="C178" s="3">
        <v>2019273129</v>
      </c>
      <c r="D178" s="7" t="s">
        <v>166</v>
      </c>
      <c r="E178" s="15">
        <v>20192731</v>
      </c>
      <c r="F178" s="7" t="s">
        <v>14</v>
      </c>
      <c r="G178" s="7" t="s">
        <v>250</v>
      </c>
      <c r="H178" s="7">
        <v>1.5</v>
      </c>
      <c r="I178" s="11">
        <v>1</v>
      </c>
      <c r="J178" s="32"/>
      <c r="K178" s="12" t="s">
        <v>18</v>
      </c>
    </row>
    <row r="179" spans="1:11" ht="45" customHeight="1">
      <c r="A179" s="26">
        <v>177</v>
      </c>
      <c r="B179" s="11" t="s">
        <v>12</v>
      </c>
      <c r="C179" s="3">
        <v>2019273129</v>
      </c>
      <c r="D179" s="7" t="s">
        <v>166</v>
      </c>
      <c r="E179" s="15">
        <v>20192731</v>
      </c>
      <c r="F179" s="7" t="s">
        <v>27</v>
      </c>
      <c r="G179" s="7" t="s">
        <v>171</v>
      </c>
      <c r="H179" s="7">
        <v>0.5</v>
      </c>
      <c r="I179" s="11">
        <v>0.5</v>
      </c>
      <c r="J179" s="32"/>
      <c r="K179" s="12" t="s">
        <v>18</v>
      </c>
    </row>
    <row r="180" spans="1:11" ht="45" customHeight="1">
      <c r="A180" s="26">
        <v>178</v>
      </c>
      <c r="B180" s="11" t="s">
        <v>12</v>
      </c>
      <c r="C180" s="3">
        <v>2019273130</v>
      </c>
      <c r="D180" s="7" t="s">
        <v>172</v>
      </c>
      <c r="E180" s="15">
        <v>20192731</v>
      </c>
      <c r="F180" s="12" t="s">
        <v>14</v>
      </c>
      <c r="G180" s="12" t="s">
        <v>200</v>
      </c>
      <c r="H180" s="12">
        <v>0.5</v>
      </c>
      <c r="I180" s="12">
        <v>0</v>
      </c>
      <c r="J180" s="33">
        <f>SUM(I180:I183)</f>
        <v>8.5</v>
      </c>
      <c r="K180" s="12" t="s">
        <v>218</v>
      </c>
    </row>
    <row r="181" spans="1:11" ht="45" customHeight="1">
      <c r="A181" s="26">
        <v>179</v>
      </c>
      <c r="B181" s="11" t="s">
        <v>12</v>
      </c>
      <c r="C181" s="3">
        <v>2019273130</v>
      </c>
      <c r="D181" s="7" t="s">
        <v>172</v>
      </c>
      <c r="E181" s="15">
        <v>20192731</v>
      </c>
      <c r="F181" s="12" t="s">
        <v>16</v>
      </c>
      <c r="G181" s="12" t="s">
        <v>173</v>
      </c>
      <c r="H181" s="12">
        <v>5</v>
      </c>
      <c r="I181" s="12">
        <v>2.5</v>
      </c>
      <c r="J181" s="33"/>
      <c r="K181" s="12" t="s">
        <v>18</v>
      </c>
    </row>
    <row r="182" spans="1:11" ht="45" customHeight="1">
      <c r="A182" s="26">
        <v>180</v>
      </c>
      <c r="B182" s="11" t="s">
        <v>12</v>
      </c>
      <c r="C182" s="3">
        <v>2019273130</v>
      </c>
      <c r="D182" s="7" t="s">
        <v>172</v>
      </c>
      <c r="E182" s="15">
        <v>20192731</v>
      </c>
      <c r="F182" s="12" t="s">
        <v>22</v>
      </c>
      <c r="G182" s="12" t="s">
        <v>174</v>
      </c>
      <c r="H182" s="12">
        <v>2</v>
      </c>
      <c r="I182" s="12">
        <v>3</v>
      </c>
      <c r="J182" s="33"/>
      <c r="K182" s="12" t="s">
        <v>18</v>
      </c>
    </row>
    <row r="183" spans="1:11" ht="45" customHeight="1">
      <c r="A183" s="26">
        <v>181</v>
      </c>
      <c r="B183" s="11" t="s">
        <v>12</v>
      </c>
      <c r="C183" s="3">
        <v>2019273130</v>
      </c>
      <c r="D183" s="7" t="s">
        <v>172</v>
      </c>
      <c r="E183" s="15">
        <v>20192731</v>
      </c>
      <c r="F183" s="12" t="s">
        <v>22</v>
      </c>
      <c r="G183" s="12" t="s">
        <v>175</v>
      </c>
      <c r="H183" s="12">
        <v>1</v>
      </c>
      <c r="I183" s="12">
        <v>3</v>
      </c>
      <c r="J183" s="33"/>
      <c r="K183" s="12" t="s">
        <v>18</v>
      </c>
    </row>
    <row r="184" spans="1:11" ht="45" customHeight="1">
      <c r="A184" s="26">
        <v>182</v>
      </c>
      <c r="B184" s="11" t="s">
        <v>12</v>
      </c>
      <c r="C184" s="15">
        <v>2019273131</v>
      </c>
      <c r="D184" s="11" t="s">
        <v>176</v>
      </c>
      <c r="E184" s="15">
        <v>20192731</v>
      </c>
      <c r="F184" s="11" t="s">
        <v>14</v>
      </c>
      <c r="G184" s="11" t="s">
        <v>251</v>
      </c>
      <c r="H184" s="12">
        <v>0.5</v>
      </c>
      <c r="I184" s="11">
        <v>0.5</v>
      </c>
      <c r="J184" s="28">
        <f>SUM(I184:I191)</f>
        <v>7</v>
      </c>
      <c r="K184" s="12"/>
    </row>
    <row r="185" spans="1:11" ht="61.2" customHeight="1">
      <c r="A185" s="26">
        <v>183</v>
      </c>
      <c r="B185" s="11" t="s">
        <v>12</v>
      </c>
      <c r="C185" s="15">
        <v>2019273131</v>
      </c>
      <c r="D185" s="11" t="s">
        <v>176</v>
      </c>
      <c r="E185" s="15">
        <v>20192731</v>
      </c>
      <c r="F185" s="11" t="s">
        <v>14</v>
      </c>
      <c r="G185" s="11" t="s">
        <v>252</v>
      </c>
      <c r="H185" s="12">
        <v>0.5</v>
      </c>
      <c r="I185" s="11">
        <v>1</v>
      </c>
      <c r="J185" s="30"/>
      <c r="K185" s="11" t="s">
        <v>177</v>
      </c>
    </row>
    <row r="186" spans="1:11" ht="45" customHeight="1">
      <c r="A186" s="26">
        <v>184</v>
      </c>
      <c r="B186" s="11" t="s">
        <v>12</v>
      </c>
      <c r="C186" s="15">
        <v>2013012127</v>
      </c>
      <c r="D186" s="11" t="s">
        <v>176</v>
      </c>
      <c r="E186" s="15">
        <v>20192731</v>
      </c>
      <c r="F186" s="12" t="s">
        <v>14</v>
      </c>
      <c r="G186" s="11" t="s">
        <v>142</v>
      </c>
      <c r="H186" s="11">
        <v>2</v>
      </c>
      <c r="I186" s="11">
        <v>0</v>
      </c>
      <c r="J186" s="30"/>
      <c r="K186" s="11" t="s">
        <v>178</v>
      </c>
    </row>
    <row r="187" spans="1:11" ht="45" customHeight="1">
      <c r="A187" s="26">
        <v>185</v>
      </c>
      <c r="B187" s="11" t="s">
        <v>12</v>
      </c>
      <c r="C187" s="15">
        <v>2019273131</v>
      </c>
      <c r="D187" s="11" t="s">
        <v>176</v>
      </c>
      <c r="E187" s="15">
        <v>20192731</v>
      </c>
      <c r="F187" s="11" t="s">
        <v>16</v>
      </c>
      <c r="G187" s="11" t="s">
        <v>17</v>
      </c>
      <c r="H187" s="11">
        <v>3</v>
      </c>
      <c r="I187" s="11">
        <v>1.5</v>
      </c>
      <c r="J187" s="30"/>
      <c r="K187" s="12" t="s">
        <v>18</v>
      </c>
    </row>
    <row r="188" spans="1:11" ht="45" customHeight="1">
      <c r="A188" s="26">
        <v>186</v>
      </c>
      <c r="B188" s="11" t="s">
        <v>12</v>
      </c>
      <c r="C188" s="15">
        <v>2013012127</v>
      </c>
      <c r="D188" s="11" t="s">
        <v>176</v>
      </c>
      <c r="E188" s="15">
        <v>20192731</v>
      </c>
      <c r="F188" s="11" t="s">
        <v>16</v>
      </c>
      <c r="G188" s="11" t="s">
        <v>179</v>
      </c>
      <c r="H188" s="11">
        <v>3</v>
      </c>
      <c r="I188" s="11">
        <v>1.5</v>
      </c>
      <c r="J188" s="30"/>
      <c r="K188" s="12" t="s">
        <v>18</v>
      </c>
    </row>
    <row r="189" spans="1:11" ht="45" customHeight="1">
      <c r="A189" s="26">
        <v>187</v>
      </c>
      <c r="B189" s="11" t="s">
        <v>12</v>
      </c>
      <c r="C189" s="15">
        <v>2013012127</v>
      </c>
      <c r="D189" s="11" t="s">
        <v>176</v>
      </c>
      <c r="E189" s="15">
        <v>20192731</v>
      </c>
      <c r="F189" s="11" t="s">
        <v>16</v>
      </c>
      <c r="G189" s="11" t="s">
        <v>180</v>
      </c>
      <c r="H189" s="11">
        <v>2</v>
      </c>
      <c r="I189" s="11">
        <v>1</v>
      </c>
      <c r="J189" s="30"/>
      <c r="K189" s="12" t="s">
        <v>18</v>
      </c>
    </row>
    <row r="190" spans="1:11" ht="45" customHeight="1">
      <c r="A190" s="26">
        <v>188</v>
      </c>
      <c r="B190" s="11" t="s">
        <v>12</v>
      </c>
      <c r="C190" s="15">
        <v>2013012127</v>
      </c>
      <c r="D190" s="11" t="s">
        <v>176</v>
      </c>
      <c r="E190" s="15">
        <v>20192731</v>
      </c>
      <c r="F190" s="11" t="s">
        <v>16</v>
      </c>
      <c r="G190" s="11" t="s">
        <v>181</v>
      </c>
      <c r="H190" s="11">
        <v>2</v>
      </c>
      <c r="I190" s="11">
        <v>1</v>
      </c>
      <c r="J190" s="30"/>
      <c r="K190" s="12" t="s">
        <v>18</v>
      </c>
    </row>
    <row r="191" spans="1:11" ht="111.6" customHeight="1">
      <c r="A191" s="26">
        <v>189</v>
      </c>
      <c r="B191" s="11" t="s">
        <v>12</v>
      </c>
      <c r="C191" s="15">
        <v>2013012127</v>
      </c>
      <c r="D191" s="11" t="s">
        <v>176</v>
      </c>
      <c r="E191" s="15">
        <v>20192731</v>
      </c>
      <c r="F191" s="11" t="s">
        <v>24</v>
      </c>
      <c r="G191" s="11" t="s">
        <v>253</v>
      </c>
      <c r="H191" s="11">
        <v>0.5</v>
      </c>
      <c r="I191" s="11">
        <v>0.5</v>
      </c>
      <c r="J191" s="29"/>
      <c r="K191" s="12" t="s">
        <v>18</v>
      </c>
    </row>
    <row r="192" spans="1:11" ht="45" customHeight="1">
      <c r="A192" s="26">
        <v>190</v>
      </c>
      <c r="B192" s="11" t="s">
        <v>12</v>
      </c>
      <c r="C192" s="15">
        <v>2019273132</v>
      </c>
      <c r="D192" s="11" t="s">
        <v>182</v>
      </c>
      <c r="E192" s="15">
        <v>20192731</v>
      </c>
      <c r="F192" s="11" t="s">
        <v>14</v>
      </c>
      <c r="G192" s="11" t="s">
        <v>201</v>
      </c>
      <c r="H192" s="12">
        <v>0.5</v>
      </c>
      <c r="I192" s="11">
        <v>1</v>
      </c>
      <c r="J192" s="32">
        <v>5</v>
      </c>
      <c r="K192" s="12" t="s">
        <v>56</v>
      </c>
    </row>
    <row r="193" spans="1:11" ht="45" customHeight="1">
      <c r="A193" s="26">
        <v>191</v>
      </c>
      <c r="B193" s="11" t="s">
        <v>12</v>
      </c>
      <c r="C193" s="15">
        <v>2019273132</v>
      </c>
      <c r="D193" s="11" t="s">
        <v>182</v>
      </c>
      <c r="E193" s="15">
        <v>20192731</v>
      </c>
      <c r="F193" s="5" t="s">
        <v>75</v>
      </c>
      <c r="G193" s="16" t="s">
        <v>183</v>
      </c>
      <c r="H193" s="16">
        <v>2</v>
      </c>
      <c r="I193" s="11">
        <v>2</v>
      </c>
      <c r="J193" s="32"/>
      <c r="K193" s="12" t="s">
        <v>18</v>
      </c>
    </row>
    <row r="194" spans="1:11" ht="45" customHeight="1">
      <c r="A194" s="26">
        <v>192</v>
      </c>
      <c r="B194" s="11" t="s">
        <v>12</v>
      </c>
      <c r="C194" s="15">
        <v>2019273132</v>
      </c>
      <c r="D194" s="11" t="s">
        <v>182</v>
      </c>
      <c r="E194" s="15">
        <v>20192731</v>
      </c>
      <c r="F194" s="19" t="s">
        <v>16</v>
      </c>
      <c r="G194" s="5" t="s">
        <v>60</v>
      </c>
      <c r="H194" s="16">
        <v>2</v>
      </c>
      <c r="I194" s="11">
        <v>0</v>
      </c>
      <c r="J194" s="32"/>
      <c r="K194" s="12" t="s">
        <v>18</v>
      </c>
    </row>
    <row r="195" spans="1:11" ht="45" customHeight="1">
      <c r="A195" s="26">
        <v>193</v>
      </c>
      <c r="B195" s="11" t="s">
        <v>12</v>
      </c>
      <c r="C195" s="15">
        <v>2019273132</v>
      </c>
      <c r="D195" s="11" t="s">
        <v>182</v>
      </c>
      <c r="E195" s="15">
        <v>20192731</v>
      </c>
      <c r="F195" s="5" t="s">
        <v>27</v>
      </c>
      <c r="G195" s="5" t="s">
        <v>95</v>
      </c>
      <c r="H195" s="16">
        <v>0.5</v>
      </c>
      <c r="I195" s="11">
        <v>0.5</v>
      </c>
      <c r="J195" s="32"/>
      <c r="K195" s="12" t="s">
        <v>18</v>
      </c>
    </row>
    <row r="196" spans="1:11" ht="45" customHeight="1">
      <c r="A196" s="26">
        <v>194</v>
      </c>
      <c r="B196" s="11" t="s">
        <v>12</v>
      </c>
      <c r="C196" s="15">
        <v>2019273132</v>
      </c>
      <c r="D196" s="11" t="s">
        <v>182</v>
      </c>
      <c r="E196" s="15">
        <v>20192731</v>
      </c>
      <c r="F196" s="5" t="s">
        <v>14</v>
      </c>
      <c r="G196" s="16" t="s">
        <v>184</v>
      </c>
      <c r="H196" s="16">
        <v>0.5</v>
      </c>
      <c r="I196" s="11">
        <v>0</v>
      </c>
      <c r="J196" s="32"/>
      <c r="K196" s="12" t="s">
        <v>218</v>
      </c>
    </row>
    <row r="197" spans="1:11" ht="45" customHeight="1">
      <c r="A197" s="26">
        <v>195</v>
      </c>
      <c r="B197" s="11" t="s">
        <v>12</v>
      </c>
      <c r="C197" s="15">
        <v>2019273132</v>
      </c>
      <c r="D197" s="11" t="s">
        <v>182</v>
      </c>
      <c r="E197" s="15">
        <v>20192731</v>
      </c>
      <c r="F197" s="12" t="s">
        <v>120</v>
      </c>
      <c r="G197" s="11" t="s">
        <v>185</v>
      </c>
      <c r="H197" s="11">
        <v>0.5</v>
      </c>
      <c r="I197" s="11">
        <v>1.5</v>
      </c>
      <c r="J197" s="32"/>
      <c r="K197" s="12" t="s">
        <v>18</v>
      </c>
    </row>
    <row r="198" spans="1:11" ht="45" customHeight="1">
      <c r="A198" s="26">
        <v>196</v>
      </c>
      <c r="B198" s="11" t="s">
        <v>12</v>
      </c>
      <c r="C198" s="15">
        <v>2019273132</v>
      </c>
      <c r="D198" s="11" t="s">
        <v>182</v>
      </c>
      <c r="E198" s="15">
        <v>20192731</v>
      </c>
      <c r="F198" s="11" t="s">
        <v>40</v>
      </c>
      <c r="G198" s="11" t="s">
        <v>186</v>
      </c>
      <c r="H198" s="11">
        <v>0.5</v>
      </c>
      <c r="I198" s="11">
        <v>0</v>
      </c>
      <c r="J198" s="32"/>
      <c r="K198" s="12" t="s">
        <v>218</v>
      </c>
    </row>
    <row r="199" spans="1:11" ht="45" customHeight="1">
      <c r="A199" s="26">
        <v>197</v>
      </c>
      <c r="B199" s="11" t="s">
        <v>12</v>
      </c>
      <c r="C199" s="15">
        <v>2019273132</v>
      </c>
      <c r="D199" s="11" t="s">
        <v>182</v>
      </c>
      <c r="E199" s="15">
        <v>20192731</v>
      </c>
      <c r="F199" s="11" t="s">
        <v>40</v>
      </c>
      <c r="G199" s="11" t="s">
        <v>125</v>
      </c>
      <c r="H199" s="11">
        <v>0.5</v>
      </c>
      <c r="I199" s="11">
        <v>0</v>
      </c>
      <c r="J199" s="32"/>
      <c r="K199" s="12" t="s">
        <v>218</v>
      </c>
    </row>
    <row r="200" spans="1:11" ht="45" customHeight="1">
      <c r="A200" s="26">
        <v>198</v>
      </c>
      <c r="B200" s="11" t="s">
        <v>12</v>
      </c>
      <c r="C200" s="12">
        <v>2019273135</v>
      </c>
      <c r="D200" s="12" t="s">
        <v>187</v>
      </c>
      <c r="E200" s="15">
        <v>20192731</v>
      </c>
      <c r="F200" s="12" t="s">
        <v>27</v>
      </c>
      <c r="G200" s="12" t="s">
        <v>188</v>
      </c>
      <c r="H200" s="12">
        <v>1</v>
      </c>
      <c r="I200" s="12">
        <v>1</v>
      </c>
      <c r="J200" s="33">
        <v>5</v>
      </c>
      <c r="K200" s="12" t="s">
        <v>86</v>
      </c>
    </row>
    <row r="201" spans="1:11" ht="45" customHeight="1">
      <c r="A201" s="26">
        <v>199</v>
      </c>
      <c r="B201" s="11" t="s">
        <v>12</v>
      </c>
      <c r="C201" s="12">
        <v>2019273135</v>
      </c>
      <c r="D201" s="12" t="s">
        <v>187</v>
      </c>
      <c r="E201" s="15">
        <v>20192731</v>
      </c>
      <c r="F201" s="16" t="s">
        <v>189</v>
      </c>
      <c r="G201" s="16" t="s">
        <v>125</v>
      </c>
      <c r="H201" s="16">
        <v>0.5</v>
      </c>
      <c r="I201" s="12">
        <v>0.5</v>
      </c>
      <c r="J201" s="33"/>
      <c r="K201" s="12" t="s">
        <v>218</v>
      </c>
    </row>
    <row r="202" spans="1:11" ht="45" customHeight="1">
      <c r="A202" s="26">
        <v>200</v>
      </c>
      <c r="B202" s="11" t="s">
        <v>12</v>
      </c>
      <c r="C202" s="12">
        <v>2019273135</v>
      </c>
      <c r="D202" s="12" t="s">
        <v>187</v>
      </c>
      <c r="E202" s="15">
        <v>20192731</v>
      </c>
      <c r="F202" s="16" t="s">
        <v>45</v>
      </c>
      <c r="G202" s="16" t="s">
        <v>74</v>
      </c>
      <c r="H202" s="16">
        <v>1</v>
      </c>
      <c r="I202" s="12">
        <v>1</v>
      </c>
      <c r="J202" s="33"/>
      <c r="K202" s="12" t="s">
        <v>18</v>
      </c>
    </row>
    <row r="203" spans="1:11" ht="45" customHeight="1">
      <c r="A203" s="26">
        <v>201</v>
      </c>
      <c r="B203" s="11" t="s">
        <v>12</v>
      </c>
      <c r="C203" s="12">
        <v>2019273135</v>
      </c>
      <c r="D203" s="12" t="s">
        <v>187</v>
      </c>
      <c r="E203" s="15">
        <v>20192731</v>
      </c>
      <c r="F203" s="16" t="s">
        <v>45</v>
      </c>
      <c r="G203" s="16" t="s">
        <v>190</v>
      </c>
      <c r="H203" s="16" t="s">
        <v>191</v>
      </c>
      <c r="I203" s="12">
        <v>2</v>
      </c>
      <c r="J203" s="33"/>
      <c r="K203" s="12" t="s">
        <v>218</v>
      </c>
    </row>
    <row r="204" spans="1:11" ht="45" customHeight="1">
      <c r="A204" s="26">
        <v>202</v>
      </c>
      <c r="B204" s="11" t="s">
        <v>12</v>
      </c>
      <c r="C204" s="12">
        <v>2019273135</v>
      </c>
      <c r="D204" s="12" t="s">
        <v>187</v>
      </c>
      <c r="E204" s="15">
        <v>20192731</v>
      </c>
      <c r="F204" s="12" t="s">
        <v>38</v>
      </c>
      <c r="G204" s="12" t="s">
        <v>171</v>
      </c>
      <c r="H204" s="12">
        <v>0.5</v>
      </c>
      <c r="I204" s="12">
        <v>0.5</v>
      </c>
      <c r="J204" s="33"/>
      <c r="K204" s="12" t="s">
        <v>18</v>
      </c>
    </row>
    <row r="205" spans="1:11" ht="45" customHeight="1">
      <c r="A205" s="26">
        <v>203</v>
      </c>
      <c r="B205" s="11" t="s">
        <v>12</v>
      </c>
      <c r="C205" s="15">
        <v>2019273133</v>
      </c>
      <c r="D205" s="11" t="s">
        <v>192</v>
      </c>
      <c r="E205" s="15">
        <v>20192731</v>
      </c>
      <c r="F205" s="15" t="s">
        <v>27</v>
      </c>
      <c r="G205" s="15" t="s">
        <v>193</v>
      </c>
      <c r="H205" s="12">
        <v>1</v>
      </c>
      <c r="I205" s="11">
        <v>1</v>
      </c>
      <c r="J205" s="28">
        <v>7</v>
      </c>
      <c r="K205" s="12" t="s">
        <v>86</v>
      </c>
    </row>
    <row r="206" spans="1:11" ht="45" customHeight="1">
      <c r="A206" s="26">
        <v>204</v>
      </c>
      <c r="B206" s="11" t="s">
        <v>12</v>
      </c>
      <c r="C206" s="15">
        <v>2019273133</v>
      </c>
      <c r="D206" s="11" t="s">
        <v>192</v>
      </c>
      <c r="E206" s="15">
        <v>20192731</v>
      </c>
      <c r="F206" s="11" t="s">
        <v>75</v>
      </c>
      <c r="G206" s="11" t="s">
        <v>194</v>
      </c>
      <c r="H206" s="11">
        <v>6</v>
      </c>
      <c r="I206" s="11">
        <v>6</v>
      </c>
      <c r="J206" s="30"/>
      <c r="K206" s="12" t="s">
        <v>18</v>
      </c>
    </row>
    <row r="207" spans="1:11" ht="51" customHeight="1">
      <c r="A207" s="38" t="s">
        <v>195</v>
      </c>
      <c r="B207" s="38"/>
      <c r="C207" s="38"/>
      <c r="D207" s="38"/>
      <c r="E207" s="38"/>
      <c r="F207" s="38"/>
      <c r="G207" s="38"/>
      <c r="H207" s="38"/>
      <c r="I207" s="38"/>
      <c r="J207" s="38"/>
      <c r="K207" s="38"/>
    </row>
    <row r="208" spans="1:11">
      <c r="A208" s="31" t="s">
        <v>202</v>
      </c>
      <c r="B208" s="31"/>
      <c r="C208" s="31"/>
      <c r="D208" s="31"/>
      <c r="E208" s="31"/>
      <c r="F208" s="31"/>
      <c r="G208" s="31"/>
      <c r="H208" s="31"/>
      <c r="I208" s="31"/>
      <c r="J208" s="31"/>
      <c r="K208" s="31"/>
    </row>
    <row r="209" spans="1:11">
      <c r="A209" s="31"/>
      <c r="B209" s="31"/>
      <c r="C209" s="31"/>
      <c r="D209" s="31"/>
      <c r="E209" s="31"/>
      <c r="F209" s="31"/>
      <c r="G209" s="31"/>
      <c r="H209" s="31"/>
      <c r="I209" s="31"/>
      <c r="J209" s="31"/>
      <c r="K209" s="31"/>
    </row>
  </sheetData>
  <mergeCells count="41">
    <mergeCell ref="A1:K1"/>
    <mergeCell ref="A207:K207"/>
    <mergeCell ref="F47:F48"/>
    <mergeCell ref="F126:F129"/>
    <mergeCell ref="F166:F169"/>
    <mergeCell ref="H126:H129"/>
    <mergeCell ref="H166:H169"/>
    <mergeCell ref="J3:J8"/>
    <mergeCell ref="J9:J12"/>
    <mergeCell ref="J13:J20"/>
    <mergeCell ref="J21:J31"/>
    <mergeCell ref="J32:J39"/>
    <mergeCell ref="J40:J43"/>
    <mergeCell ref="J44:J53"/>
    <mergeCell ref="J54:J58"/>
    <mergeCell ref="J105:J107"/>
    <mergeCell ref="J108:J112"/>
    <mergeCell ref="J118:J120"/>
    <mergeCell ref="J121:J133"/>
    <mergeCell ref="J59:J64"/>
    <mergeCell ref="J65:J76"/>
    <mergeCell ref="J77:J79"/>
    <mergeCell ref="J80:J86"/>
    <mergeCell ref="J87:J99"/>
    <mergeCell ref="J113:J117"/>
    <mergeCell ref="I47:I48"/>
    <mergeCell ref="I126:I129"/>
    <mergeCell ref="I166:I169"/>
    <mergeCell ref="J205:J206"/>
    <mergeCell ref="A208:K209"/>
    <mergeCell ref="J175:J179"/>
    <mergeCell ref="J180:J183"/>
    <mergeCell ref="J184:J191"/>
    <mergeCell ref="J192:J199"/>
    <mergeCell ref="J200:J204"/>
    <mergeCell ref="J134:J139"/>
    <mergeCell ref="J140:J144"/>
    <mergeCell ref="J145:J149"/>
    <mergeCell ref="J150:J159"/>
    <mergeCell ref="J160:J174"/>
    <mergeCell ref="J100:J104"/>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4B69-2057-4551-99E0-7F169ACA09BA}">
  <dimension ref="C2:E32"/>
  <sheetViews>
    <sheetView workbookViewId="0">
      <selection activeCell="I12" sqref="I12"/>
    </sheetView>
  </sheetViews>
  <sheetFormatPr defaultRowHeight="14.4"/>
  <cols>
    <col min="2" max="2" width="8.88671875" customWidth="1"/>
    <col min="3" max="3" width="17.21875" customWidth="1"/>
  </cols>
  <sheetData>
    <row r="2" spans="3:5">
      <c r="C2" t="s">
        <v>3</v>
      </c>
      <c r="D2" t="s">
        <v>4</v>
      </c>
      <c r="E2" t="s">
        <v>212</v>
      </c>
    </row>
    <row r="3" spans="3:5">
      <c r="C3">
        <v>2019273101</v>
      </c>
      <c r="D3" t="str">
        <f>VLOOKUP(C3:C32,'[1]20192731'!C4:F203,2,0)</f>
        <v>朱泽睿</v>
      </c>
      <c r="E3" t="s">
        <v>213</v>
      </c>
    </row>
    <row r="4" spans="3:5">
      <c r="C4">
        <v>2019273103</v>
      </c>
      <c r="D4" t="str">
        <f>VLOOKUP(C4:C34,'[1]20192731'!C6:F205,2,0)</f>
        <v>鲁思阳</v>
      </c>
    </row>
    <row r="5" spans="3:5">
      <c r="C5">
        <v>2019273104</v>
      </c>
      <c r="D5" t="str">
        <f>VLOOKUP(C5:C35,'[1]20192731'!C7:F206,2,0)</f>
        <v>陈家辉</v>
      </c>
    </row>
    <row r="6" spans="3:5">
      <c r="C6">
        <v>2019273105</v>
      </c>
      <c r="D6" t="str">
        <f>VLOOKUP(C6:C36,'[1]20192731'!C8:F207,2,0)</f>
        <v>宋晨辉</v>
      </c>
      <c r="E6" t="s">
        <v>213</v>
      </c>
    </row>
    <row r="7" spans="3:5">
      <c r="C7">
        <v>2019273106</v>
      </c>
      <c r="D7" t="str">
        <f>VLOOKUP(C7:C37,'[1]20192731'!C9:F208,2,0)</f>
        <v>冯泽祺</v>
      </c>
      <c r="E7" t="s">
        <v>213</v>
      </c>
    </row>
    <row r="8" spans="3:5">
      <c r="C8">
        <v>2019273107</v>
      </c>
      <c r="D8" t="str">
        <f>VLOOKUP(C8:C38,'[1]20192731'!C10:F209,2,0)</f>
        <v>李浩</v>
      </c>
    </row>
    <row r="9" spans="3:5">
      <c r="C9">
        <v>2019273108</v>
      </c>
      <c r="D9" t="str">
        <f>VLOOKUP(C9:C39,'[1]20192731'!C11:F210,2,0)</f>
        <v>徐杰</v>
      </c>
    </row>
    <row r="10" spans="3:5">
      <c r="C10">
        <v>2019273109</v>
      </c>
      <c r="D10" t="str">
        <f>VLOOKUP(C10:C40,'[1]20192731'!C12:F211,2,0)</f>
        <v>徐丰</v>
      </c>
      <c r="E10" t="s">
        <v>213</v>
      </c>
    </row>
    <row r="11" spans="3:5">
      <c r="C11">
        <v>2019273110</v>
      </c>
      <c r="D11" t="str">
        <f>VLOOKUP(C11:C41,'[1]20192731'!C13:F212,2,0)</f>
        <v>杨俊</v>
      </c>
      <c r="E11" t="s">
        <v>213</v>
      </c>
    </row>
    <row r="12" spans="3:5">
      <c r="C12">
        <v>2019273112</v>
      </c>
      <c r="D12" t="str">
        <f>VLOOKUP(C12:C43,'[1]20192731'!C20:F214,2,0)</f>
        <v>李卓雅</v>
      </c>
      <c r="E12" t="s">
        <v>213</v>
      </c>
    </row>
    <row r="13" spans="3:5">
      <c r="C13">
        <v>2019273113</v>
      </c>
      <c r="D13" t="str">
        <f>VLOOKUP(C13:C44,'[1]20192731'!C20:F215,2,0)</f>
        <v>钟晨阳</v>
      </c>
      <c r="E13" t="s">
        <v>213</v>
      </c>
    </row>
    <row r="14" spans="3:5">
      <c r="C14">
        <v>2019273114</v>
      </c>
      <c r="D14" t="str">
        <f>VLOOKUP(C14:C45,'[1]20192731'!C20:F216,2,0)</f>
        <v>卢海涛</v>
      </c>
      <c r="E14" t="s">
        <v>213</v>
      </c>
    </row>
    <row r="15" spans="3:5">
      <c r="C15">
        <v>2019273115</v>
      </c>
      <c r="D15" t="str">
        <f>VLOOKUP(C15:C46,'[1]20192731'!C21:F217,2,0)</f>
        <v>袁琦</v>
      </c>
      <c r="E15" t="s">
        <v>213</v>
      </c>
    </row>
    <row r="16" spans="3:5">
      <c r="C16">
        <v>2019273116</v>
      </c>
      <c r="D16" t="str">
        <f>VLOOKUP(C16:C47,'[1]20192731'!C22:F218,2,0)</f>
        <v>刘时隆</v>
      </c>
    </row>
    <row r="17" spans="3:5">
      <c r="C17">
        <v>2019273118</v>
      </c>
      <c r="D17" t="str">
        <f>VLOOKUP(C17:C49,'[1]20192731'!C24:F220,2,0)</f>
        <v>徐浩</v>
      </c>
      <c r="E17" t="s">
        <v>213</v>
      </c>
    </row>
    <row r="18" spans="3:5">
      <c r="C18">
        <v>2019273119</v>
      </c>
      <c r="D18" t="str">
        <f>VLOOKUP(C18:C50,'[1]20192731'!C25:F221,2,0)</f>
        <v>应承凯</v>
      </c>
    </row>
    <row r="19" spans="3:5">
      <c r="C19">
        <v>2019273120</v>
      </c>
      <c r="D19" t="str">
        <f>VLOOKUP(C19:C51,'[1]20192731'!C26:F222,2,0)</f>
        <v>李黄城</v>
      </c>
    </row>
    <row r="20" spans="3:5">
      <c r="C20">
        <v>2019273121</v>
      </c>
      <c r="D20" t="str">
        <f>VLOOKUP(C20:C52,'[1]20192731'!C27:F223,2,0)</f>
        <v>何义浩</v>
      </c>
      <c r="E20" t="s">
        <v>213</v>
      </c>
    </row>
    <row r="21" spans="3:5">
      <c r="C21">
        <v>2019273122</v>
      </c>
      <c r="D21" t="str">
        <f>VLOOKUP(C21:C53,'[1]20192731'!C28:F224,2,0)</f>
        <v>董媛</v>
      </c>
    </row>
    <row r="22" spans="3:5">
      <c r="C22">
        <v>2019273123</v>
      </c>
      <c r="D22" t="str">
        <f>VLOOKUP(C22:C54,'[1]20192731'!C29:F225,2,0)</f>
        <v>杨文慧</v>
      </c>
    </row>
    <row r="23" spans="3:5">
      <c r="C23">
        <v>2019273124</v>
      </c>
      <c r="D23" t="str">
        <f>VLOOKUP(C23:C55,'[1]20192731'!C30:F226,2,0)</f>
        <v>侯伟杰</v>
      </c>
    </row>
    <row r="24" spans="3:5">
      <c r="C24">
        <v>2019273125</v>
      </c>
      <c r="D24" t="str">
        <f>VLOOKUP(C24:C56,'[1]20192731'!C31:F227,2,0)</f>
        <v>任义</v>
      </c>
      <c r="E24" t="s">
        <v>213</v>
      </c>
    </row>
    <row r="25" spans="3:5">
      <c r="C25">
        <v>2019273126</v>
      </c>
      <c r="D25" t="str">
        <f>VLOOKUP(C25:C57,'[1]20192731'!C32:F228,2,0)</f>
        <v>何岬虹</v>
      </c>
    </row>
    <row r="26" spans="3:5">
      <c r="C26">
        <v>2019273128</v>
      </c>
      <c r="D26" t="str">
        <f>VLOOKUP(C26:C59,'[1]20192731'!C34:F230,2,0)</f>
        <v>陈轶之</v>
      </c>
    </row>
    <row r="27" spans="3:5">
      <c r="C27">
        <v>2019273129</v>
      </c>
      <c r="D27" t="str">
        <f>VLOOKUP(C27:C60,'[1]20192731'!C35:F231,2,0)</f>
        <v>薛慧杰</v>
      </c>
    </row>
    <row r="28" spans="3:5">
      <c r="C28">
        <v>2019273130</v>
      </c>
      <c r="D28" t="str">
        <f>VLOOKUP(C28:C61,'[1]20192731'!C36:F232,2,0)</f>
        <v>周奥权</v>
      </c>
      <c r="E28" t="s">
        <v>213</v>
      </c>
    </row>
    <row r="29" spans="3:5">
      <c r="C29">
        <v>2019273131</v>
      </c>
      <c r="D29" t="str">
        <f>VLOOKUP(C29:C62,'[1]20192731'!C37:F233,2,0)</f>
        <v>李琰杭</v>
      </c>
      <c r="E29" t="s">
        <v>213</v>
      </c>
    </row>
    <row r="30" spans="3:5">
      <c r="C30">
        <v>2019273132</v>
      </c>
      <c r="D30" t="str">
        <f>VLOOKUP(C30:C63,'[1]20192731'!C38:F234,2,0)</f>
        <v>沈辰</v>
      </c>
    </row>
    <row r="31" spans="3:5">
      <c r="C31">
        <v>2019273133</v>
      </c>
      <c r="D31" t="str">
        <f>VLOOKUP(C31:C64,'[1]20192731'!C39:F235,2,0)</f>
        <v>杨宇轩</v>
      </c>
      <c r="E31" t="s">
        <v>213</v>
      </c>
    </row>
    <row r="32" spans="3:5">
      <c r="C32">
        <v>2019273135</v>
      </c>
      <c r="D32" t="str">
        <f>VLOOKUP(C32:C66,'[1]20192731'!C41:F237,2,0)</f>
        <v>张浩天</v>
      </c>
    </row>
  </sheetData>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20192731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youngwh</dc:creator>
  <cp:lastModifiedBy>guoyu</cp:lastModifiedBy>
  <dcterms:created xsi:type="dcterms:W3CDTF">2023-03-30T14:49:00Z</dcterms:created>
  <dcterms:modified xsi:type="dcterms:W3CDTF">2023-04-11T02:44:58Z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A5FF0F3B56CC420499FF6C00CBBA538D_11</vt:lpwstr>
  </property>
  <property fmtid="{D5CDD505-2E9C-101B-9397-08002B2CF9AE}" pid="3" name="KSOProductBuildVer">
    <vt:lpwstr>2052-11.1.0.14036</vt:lpwstr>
  </property>
</Properties>
</file>